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OFFICE WORK\DATABASE\ARR Filings\Tariff Year 25-26\P Formats\"/>
    </mc:Choice>
  </mc:AlternateContent>
  <bookViews>
    <workbookView xWindow="-105" yWindow="-105" windowWidth="19425" windowHeight="10305" tabRatio="669" activeTab="5"/>
  </bookViews>
  <sheets>
    <sheet name="BERHAMPUR" sheetId="1" r:id="rId1"/>
    <sheet name="BHUBANESWAR" sheetId="13" r:id="rId2"/>
    <sheet name="BOLANGIR" sheetId="12" r:id="rId3"/>
    <sheet name="BURLA" sheetId="2" r:id="rId4"/>
    <sheet name="CHAINPAL" sheetId="10" r:id="rId5"/>
    <sheet name="CUTTACK" sheetId="11" r:id="rId6"/>
    <sheet name="JAJPUR ROAD" sheetId="8" r:id="rId7"/>
    <sheet name="JEYPORE" sheetId="9" r:id="rId8"/>
  </sheets>
  <externalReferences>
    <externalReference r:id="rId9"/>
    <externalReference r:id="rId10"/>
  </externalReferences>
  <definedNames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">[1]TRL2!$B$1:$B$65536,[1]TRL2!$A$2:$IV$6</definedName>
    <definedName name="OLE_LINK1" localSheetId="7">JEYPORE!$C$7</definedName>
    <definedName name="_xlnm.Print_Area" localSheetId="0">BERHAMPUR!$A$1:$N$46</definedName>
    <definedName name="_xlnm.Print_Area" localSheetId="1">BHUBANESWAR!$A$1:$N$57</definedName>
    <definedName name="_xlnm.Print_Area" localSheetId="2">BOLANGIR!$A$1:$N$47</definedName>
    <definedName name="_xlnm.Print_Area" localSheetId="3">BURLA!$A$1:$N$126</definedName>
    <definedName name="_xlnm.Print_Area" localSheetId="4">CHAINPAL!$A$1:$N$71</definedName>
    <definedName name="_xlnm.Print_Area" localSheetId="5">CUTTACK!$A$1:$N$63</definedName>
    <definedName name="_xlnm.Print_Area" localSheetId="6">'JAJPUR ROAD'!$A$1:$R$87</definedName>
    <definedName name="_xlnm.Print_Area" localSheetId="7">JEYPORE!$A$1:$N$70</definedName>
    <definedName name="_xlnm.Print_Titles" localSheetId="0">BERHAMPUR!$1:$4</definedName>
    <definedName name="_xlnm.Print_Titles" localSheetId="1">BHUBANESWAR!$3:$4</definedName>
    <definedName name="_xlnm.Print_Titles" localSheetId="2">BOLANGIR!$4:$6</definedName>
    <definedName name="_xlnm.Print_Titles" localSheetId="3">BURLA!$4:$6</definedName>
    <definedName name="_xlnm.Print_Titles" localSheetId="4">CHAINPAL!$4:$6</definedName>
    <definedName name="_xlnm.Print_Titles" localSheetId="5">CUTTACK!$4:$5</definedName>
    <definedName name="_xlnm.Print_Titles" localSheetId="6">'JAJPUR ROAD'!$4:$6</definedName>
    <definedName name="_xlnm.Print_Titles" localSheetId="7">JEYPORE!$4:$5</definedName>
  </definedNames>
  <calcPr calcId="152511"/>
</workbook>
</file>

<file path=xl/calcChain.xml><?xml version="1.0" encoding="utf-8"?>
<calcChain xmlns="http://schemas.openxmlformats.org/spreadsheetml/2006/main">
  <c r="M51" i="11" l="1"/>
  <c r="N51" i="11"/>
  <c r="I51" i="11"/>
  <c r="J51" i="11" s="1"/>
  <c r="E51" i="11"/>
  <c r="F51" i="11"/>
  <c r="I117" i="2" l="1"/>
  <c r="J117" i="2"/>
  <c r="I118" i="2"/>
  <c r="J118" i="2"/>
  <c r="I119" i="2"/>
  <c r="J119" i="2" s="1"/>
  <c r="M110" i="2"/>
  <c r="N110" i="2"/>
  <c r="I110" i="2"/>
  <c r="J110" i="2"/>
  <c r="M118" i="2"/>
  <c r="N118" i="2" s="1"/>
  <c r="M117" i="2"/>
  <c r="N117" i="2" s="1"/>
  <c r="E117" i="2"/>
  <c r="F117" i="2" s="1"/>
  <c r="M113" i="2"/>
  <c r="N113" i="2"/>
  <c r="I113" i="2"/>
  <c r="J113" i="2"/>
  <c r="E113" i="2"/>
  <c r="F113" i="2" s="1"/>
  <c r="M112" i="2"/>
  <c r="N112" i="2" s="1"/>
  <c r="I112" i="2"/>
  <c r="J112" i="2" s="1"/>
  <c r="E112" i="2"/>
  <c r="F112" i="2" s="1"/>
  <c r="M111" i="2"/>
  <c r="N111" i="2" s="1"/>
  <c r="I111" i="2"/>
  <c r="J111" i="2" s="1"/>
  <c r="E111" i="2"/>
  <c r="F111" i="2" s="1"/>
  <c r="M50" i="2" l="1"/>
  <c r="N50" i="2" s="1"/>
  <c r="J50" i="2"/>
  <c r="E50" i="2"/>
  <c r="F50" i="2" s="1"/>
  <c r="M49" i="2"/>
  <c r="N49" i="2" s="1"/>
  <c r="J49" i="2"/>
  <c r="E49" i="2"/>
  <c r="F49" i="2" s="1"/>
  <c r="I91" i="2" l="1"/>
  <c r="J91" i="2" s="1"/>
  <c r="I93" i="2"/>
  <c r="J93" i="2" s="1"/>
  <c r="M95" i="2"/>
  <c r="N95" i="2" s="1"/>
  <c r="M94" i="2"/>
  <c r="N94" i="2" s="1"/>
  <c r="I19" i="9"/>
  <c r="J19" i="9"/>
  <c r="M19" i="9"/>
  <c r="N19" i="9"/>
  <c r="M21" i="9"/>
  <c r="N21" i="9" s="1"/>
  <c r="I21" i="9"/>
  <c r="J21" i="9" s="1"/>
  <c r="M67" i="9"/>
  <c r="N67" i="9" s="1"/>
  <c r="I67" i="9"/>
  <c r="J67" i="9" s="1"/>
  <c r="E67" i="9"/>
  <c r="F67" i="9" s="1"/>
  <c r="M23" i="9" l="1"/>
  <c r="N23" i="9" s="1"/>
  <c r="I23" i="9"/>
  <c r="J23" i="9" s="1"/>
  <c r="E23" i="9"/>
  <c r="F23" i="9" s="1"/>
  <c r="M22" i="9"/>
  <c r="N22" i="9" s="1"/>
  <c r="I22" i="9"/>
  <c r="J22" i="9" s="1"/>
  <c r="E22" i="9"/>
  <c r="F22" i="9" s="1"/>
  <c r="M89" i="8"/>
  <c r="N89" i="8" s="1"/>
  <c r="I89" i="8"/>
  <c r="J89" i="8" s="1"/>
  <c r="E89" i="8"/>
  <c r="F89" i="8" s="1"/>
  <c r="M88" i="8"/>
  <c r="N88" i="8" s="1"/>
  <c r="I88" i="8"/>
  <c r="J88" i="8" s="1"/>
  <c r="E88" i="8"/>
  <c r="F88" i="8" s="1"/>
  <c r="I21" i="11" l="1"/>
  <c r="E27" i="11"/>
  <c r="F27" i="11" s="1"/>
  <c r="M26" i="11"/>
  <c r="N26" i="11" s="1"/>
  <c r="I26" i="11"/>
  <c r="J26" i="11" s="1"/>
  <c r="E26" i="11"/>
  <c r="F26" i="11" s="1"/>
  <c r="M25" i="11"/>
  <c r="N25" i="11" s="1"/>
  <c r="I25" i="11"/>
  <c r="J25" i="11" s="1"/>
  <c r="E25" i="11"/>
  <c r="F25" i="11" s="1"/>
  <c r="L60" i="10" l="1"/>
  <c r="L63" i="10"/>
  <c r="H66" i="10"/>
  <c r="H65" i="10"/>
  <c r="H64" i="10"/>
  <c r="H62" i="10"/>
  <c r="H61" i="10"/>
  <c r="H60" i="10"/>
  <c r="L31" i="10"/>
  <c r="L28" i="10"/>
  <c r="L27" i="10"/>
  <c r="L23" i="10"/>
  <c r="H34" i="10"/>
  <c r="H33" i="10"/>
  <c r="H32" i="10"/>
  <c r="H31" i="10"/>
  <c r="H28" i="10"/>
  <c r="H27" i="10"/>
  <c r="H26" i="10"/>
  <c r="H25" i="10"/>
  <c r="H23" i="10"/>
  <c r="M17" i="10"/>
  <c r="N17" i="10" s="1"/>
  <c r="L15" i="10"/>
  <c r="L10" i="10"/>
  <c r="H15" i="10"/>
  <c r="H14" i="10"/>
  <c r="H13" i="10"/>
  <c r="H12" i="10"/>
  <c r="H11" i="10"/>
  <c r="H10" i="10"/>
  <c r="H9" i="10"/>
  <c r="H8" i="10"/>
  <c r="H7" i="10"/>
  <c r="M58" i="2" l="1"/>
  <c r="M59" i="2"/>
  <c r="I60" i="2"/>
  <c r="J60" i="2" s="1"/>
  <c r="I61" i="2"/>
  <c r="J61" i="2" s="1"/>
  <c r="M32" i="12" l="1"/>
  <c r="N32" i="12" s="1"/>
  <c r="I32" i="12"/>
  <c r="J32" i="12" s="1"/>
  <c r="E32" i="12"/>
  <c r="F32" i="12" s="1"/>
  <c r="M39" i="13" l="1"/>
  <c r="N39" i="13" s="1"/>
  <c r="I39" i="13"/>
  <c r="J39" i="13" s="1"/>
  <c r="E39" i="13"/>
  <c r="F39" i="13" s="1"/>
  <c r="I46" i="1" l="1"/>
  <c r="J46" i="1" s="1"/>
  <c r="M15" i="1"/>
  <c r="N15" i="1" s="1"/>
  <c r="I15" i="1"/>
  <c r="J15" i="1" s="1"/>
  <c r="E15" i="1"/>
  <c r="F15" i="1" s="1"/>
  <c r="E72" i="9"/>
  <c r="F72" i="9" s="1"/>
  <c r="E71" i="9"/>
  <c r="F71" i="9" s="1"/>
  <c r="E70" i="9"/>
  <c r="F70" i="9" s="1"/>
  <c r="E69" i="9"/>
  <c r="F69" i="9" s="1"/>
  <c r="E68" i="9"/>
  <c r="F68" i="9" s="1"/>
  <c r="E66" i="9"/>
  <c r="F66" i="9" s="1"/>
  <c r="E65" i="9"/>
  <c r="F65" i="9" s="1"/>
  <c r="F64" i="9"/>
  <c r="E64" i="9"/>
  <c r="E63" i="9"/>
  <c r="F63" i="9" s="1"/>
  <c r="E62" i="9"/>
  <c r="F62" i="9" s="1"/>
  <c r="E61" i="9"/>
  <c r="F61" i="9" s="1"/>
  <c r="E60" i="9"/>
  <c r="F60" i="9" s="1"/>
  <c r="E59" i="9"/>
  <c r="F59" i="9" s="1"/>
  <c r="E58" i="9"/>
  <c r="F58" i="9" s="1"/>
  <c r="E57" i="9"/>
  <c r="F57" i="9" s="1"/>
  <c r="E56" i="9"/>
  <c r="F56" i="9" s="1"/>
  <c r="E55" i="9"/>
  <c r="F55" i="9" s="1"/>
  <c r="E54" i="9"/>
  <c r="F54" i="9" s="1"/>
  <c r="E53" i="9"/>
  <c r="F53" i="9" s="1"/>
  <c r="E52" i="9"/>
  <c r="F52" i="9" s="1"/>
  <c r="E51" i="9"/>
  <c r="F51" i="9" s="1"/>
  <c r="E50" i="9"/>
  <c r="F50" i="9" s="1"/>
  <c r="E49" i="9"/>
  <c r="F49" i="9" s="1"/>
  <c r="E48" i="9"/>
  <c r="F48" i="9" s="1"/>
  <c r="E47" i="9"/>
  <c r="F47" i="9" s="1"/>
  <c r="E46" i="9"/>
  <c r="F46" i="9" s="1"/>
  <c r="E45" i="9"/>
  <c r="F45" i="9" s="1"/>
  <c r="E44" i="9"/>
  <c r="F44" i="9" s="1"/>
  <c r="E43" i="9"/>
  <c r="F43" i="9" s="1"/>
  <c r="E42" i="9"/>
  <c r="F42" i="9" s="1"/>
  <c r="E41" i="9"/>
  <c r="F41" i="9" s="1"/>
  <c r="E40" i="9"/>
  <c r="F40" i="9" s="1"/>
  <c r="E39" i="9"/>
  <c r="F39" i="9" s="1"/>
  <c r="E38" i="9"/>
  <c r="F38" i="9" s="1"/>
  <c r="E37" i="9"/>
  <c r="F37" i="9" s="1"/>
  <c r="E36" i="9"/>
  <c r="F36" i="9" s="1"/>
  <c r="E35" i="9"/>
  <c r="F35" i="9" s="1"/>
  <c r="E34" i="9"/>
  <c r="F34" i="9" s="1"/>
  <c r="E33" i="9"/>
  <c r="F33" i="9" s="1"/>
  <c r="E32" i="9"/>
  <c r="F32" i="9" s="1"/>
  <c r="E31" i="9"/>
  <c r="F31" i="9" s="1"/>
  <c r="E30" i="9"/>
  <c r="F30" i="9" s="1"/>
  <c r="E29" i="9"/>
  <c r="F29" i="9" s="1"/>
  <c r="E28" i="9"/>
  <c r="F28" i="9" s="1"/>
  <c r="E27" i="9"/>
  <c r="F27" i="9" s="1"/>
  <c r="E26" i="9"/>
  <c r="F26" i="9" s="1"/>
  <c r="E25" i="9"/>
  <c r="F25" i="9" s="1"/>
  <c r="E24" i="9"/>
  <c r="F24" i="9" s="1"/>
  <c r="E20" i="9"/>
  <c r="F20" i="9" s="1"/>
  <c r="E18" i="9"/>
  <c r="F18" i="9" s="1"/>
  <c r="E17" i="9"/>
  <c r="F17" i="9" s="1"/>
  <c r="E16" i="9"/>
  <c r="F16" i="9" s="1"/>
  <c r="E15" i="9"/>
  <c r="F15" i="9" s="1"/>
  <c r="E14" i="9"/>
  <c r="F14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E7" i="9"/>
  <c r="F7" i="9" s="1"/>
  <c r="E87" i="8"/>
  <c r="F87" i="8" s="1"/>
  <c r="E86" i="8"/>
  <c r="F86" i="8" s="1"/>
  <c r="E85" i="8"/>
  <c r="F85" i="8" s="1"/>
  <c r="E84" i="8"/>
  <c r="F84" i="8" s="1"/>
  <c r="E83" i="8"/>
  <c r="F83" i="8" s="1"/>
  <c r="E82" i="8"/>
  <c r="F82" i="8" s="1"/>
  <c r="E81" i="8"/>
  <c r="F81" i="8" s="1"/>
  <c r="E80" i="8"/>
  <c r="F80" i="8" s="1"/>
  <c r="E79" i="8"/>
  <c r="F79" i="8" s="1"/>
  <c r="E78" i="8"/>
  <c r="F78" i="8" s="1"/>
  <c r="E77" i="8"/>
  <c r="F77" i="8" s="1"/>
  <c r="E76" i="8"/>
  <c r="F76" i="8" s="1"/>
  <c r="E75" i="8"/>
  <c r="F75" i="8" s="1"/>
  <c r="E74" i="8"/>
  <c r="F74" i="8" s="1"/>
  <c r="E73" i="8"/>
  <c r="F73" i="8" s="1"/>
  <c r="E72" i="8"/>
  <c r="F72" i="8" s="1"/>
  <c r="E71" i="8"/>
  <c r="F71" i="8" s="1"/>
  <c r="E70" i="8"/>
  <c r="F70" i="8" s="1"/>
  <c r="E69" i="8"/>
  <c r="F69" i="8" s="1"/>
  <c r="E66" i="8"/>
  <c r="F66" i="8" s="1"/>
  <c r="E67" i="8"/>
  <c r="F67" i="8" s="1"/>
  <c r="E68" i="8"/>
  <c r="F68" i="8" s="1"/>
  <c r="E65" i="8"/>
  <c r="F65" i="8" s="1"/>
  <c r="E64" i="8"/>
  <c r="F64" i="8" s="1"/>
  <c r="E63" i="8"/>
  <c r="F63" i="8" s="1"/>
  <c r="E62" i="8"/>
  <c r="F62" i="8" s="1"/>
  <c r="E61" i="8"/>
  <c r="F61" i="8" s="1"/>
  <c r="E60" i="8"/>
  <c r="F60" i="8" s="1"/>
  <c r="E59" i="8"/>
  <c r="F59" i="8" s="1"/>
  <c r="E58" i="8"/>
  <c r="F58" i="8" s="1"/>
  <c r="E57" i="8"/>
  <c r="F57" i="8" s="1"/>
  <c r="E56" i="8"/>
  <c r="F56" i="8" s="1"/>
  <c r="E55" i="8"/>
  <c r="F55" i="8" s="1"/>
  <c r="E54" i="8"/>
  <c r="F54" i="8" s="1"/>
  <c r="E53" i="8"/>
  <c r="F53" i="8" s="1"/>
  <c r="E52" i="8"/>
  <c r="F52" i="8" s="1"/>
  <c r="E51" i="8"/>
  <c r="F51" i="8" s="1"/>
  <c r="E50" i="8"/>
  <c r="F50" i="8" s="1"/>
  <c r="E49" i="8"/>
  <c r="F49" i="8" s="1"/>
  <c r="E48" i="8"/>
  <c r="F48" i="8" s="1"/>
  <c r="E47" i="8"/>
  <c r="F47" i="8" s="1"/>
  <c r="E46" i="8"/>
  <c r="F46" i="8" s="1"/>
  <c r="E45" i="8"/>
  <c r="F45" i="8" s="1"/>
  <c r="E44" i="8"/>
  <c r="F44" i="8" s="1"/>
  <c r="E43" i="8"/>
  <c r="F43" i="8" s="1"/>
  <c r="E42" i="8"/>
  <c r="F42" i="8" s="1"/>
  <c r="E41" i="8"/>
  <c r="F41" i="8" s="1"/>
  <c r="E40" i="8"/>
  <c r="F40" i="8" s="1"/>
  <c r="E39" i="8"/>
  <c r="F39" i="8" s="1"/>
  <c r="E38" i="8"/>
  <c r="F38" i="8" s="1"/>
  <c r="E37" i="8"/>
  <c r="F37" i="8" s="1"/>
  <c r="E36" i="8"/>
  <c r="F36" i="8" s="1"/>
  <c r="E35" i="8"/>
  <c r="F35" i="8" s="1"/>
  <c r="E34" i="8"/>
  <c r="F34" i="8" s="1"/>
  <c r="E33" i="8"/>
  <c r="F33" i="8" s="1"/>
  <c r="E32" i="8"/>
  <c r="F32" i="8" s="1"/>
  <c r="E31" i="8"/>
  <c r="F31" i="8" s="1"/>
  <c r="E30" i="8"/>
  <c r="F30" i="8" s="1"/>
  <c r="E29" i="8"/>
  <c r="F29" i="8" s="1"/>
  <c r="E28" i="8"/>
  <c r="F28" i="8" s="1"/>
  <c r="E27" i="8"/>
  <c r="F27" i="8" s="1"/>
  <c r="E26" i="8"/>
  <c r="F26" i="8" s="1"/>
  <c r="E25" i="8"/>
  <c r="F25" i="8" s="1"/>
  <c r="E24" i="8"/>
  <c r="F24" i="8" s="1"/>
  <c r="E23" i="8"/>
  <c r="F23" i="8" s="1"/>
  <c r="E22" i="8"/>
  <c r="F22" i="8" s="1"/>
  <c r="E21" i="8"/>
  <c r="F21" i="8" s="1"/>
  <c r="E20" i="8"/>
  <c r="F20" i="8" s="1"/>
  <c r="E19" i="8"/>
  <c r="F19" i="8" s="1"/>
  <c r="E18" i="8"/>
  <c r="F18" i="8" s="1"/>
  <c r="E17" i="8"/>
  <c r="F17" i="8" s="1"/>
  <c r="E16" i="8"/>
  <c r="F16" i="8" s="1"/>
  <c r="E15" i="8"/>
  <c r="F15" i="8" s="1"/>
  <c r="E14" i="8"/>
  <c r="F14" i="8" s="1"/>
  <c r="E13" i="8"/>
  <c r="F13" i="8" s="1"/>
  <c r="E12" i="8"/>
  <c r="F12" i="8" s="1"/>
  <c r="E11" i="8"/>
  <c r="F11" i="8" s="1"/>
  <c r="E10" i="8"/>
  <c r="F10" i="8" s="1"/>
  <c r="E9" i="8"/>
  <c r="F9" i="8" s="1"/>
  <c r="E8" i="8"/>
  <c r="F8" i="8" s="1"/>
  <c r="E7" i="8"/>
  <c r="F7" i="8" s="1"/>
  <c r="E60" i="11"/>
  <c r="F60" i="11" s="1"/>
  <c r="E59" i="11"/>
  <c r="F59" i="11" s="1"/>
  <c r="E58" i="11"/>
  <c r="F58" i="11" s="1"/>
  <c r="E57" i="11"/>
  <c r="F57" i="11" s="1"/>
  <c r="E56" i="11"/>
  <c r="F56" i="11" s="1"/>
  <c r="E55" i="11"/>
  <c r="F55" i="11" s="1"/>
  <c r="E54" i="11"/>
  <c r="F54" i="11" s="1"/>
  <c r="E53" i="11"/>
  <c r="F53" i="11" s="1"/>
  <c r="E52" i="11"/>
  <c r="F52" i="11" s="1"/>
  <c r="E50" i="11"/>
  <c r="F50" i="11" s="1"/>
  <c r="E49" i="11"/>
  <c r="F49" i="11" s="1"/>
  <c r="E48" i="11"/>
  <c r="F48" i="11" s="1"/>
  <c r="E47" i="11"/>
  <c r="F47" i="11" s="1"/>
  <c r="E46" i="11"/>
  <c r="F46" i="11" s="1"/>
  <c r="E45" i="11"/>
  <c r="F45" i="11" s="1"/>
  <c r="F44" i="11"/>
  <c r="E44" i="11"/>
  <c r="E43" i="11"/>
  <c r="F43" i="11" s="1"/>
  <c r="E42" i="11"/>
  <c r="F42" i="11" s="1"/>
  <c r="E41" i="11"/>
  <c r="F41" i="11" s="1"/>
  <c r="E40" i="11"/>
  <c r="F40" i="11" s="1"/>
  <c r="E39" i="11"/>
  <c r="F39" i="11" s="1"/>
  <c r="E38" i="11"/>
  <c r="F38" i="11" s="1"/>
  <c r="E37" i="11"/>
  <c r="F37" i="11" s="1"/>
  <c r="E36" i="11"/>
  <c r="F36" i="11" s="1"/>
  <c r="E35" i="11"/>
  <c r="F35" i="11" s="1"/>
  <c r="E34" i="11"/>
  <c r="F34" i="11" s="1"/>
  <c r="E33" i="11"/>
  <c r="F33" i="11" s="1"/>
  <c r="E32" i="11"/>
  <c r="F32" i="11" s="1"/>
  <c r="E31" i="11"/>
  <c r="F31" i="11" s="1"/>
  <c r="E30" i="11"/>
  <c r="F30" i="11" s="1"/>
  <c r="E29" i="11"/>
  <c r="F29" i="11" s="1"/>
  <c r="E28" i="11"/>
  <c r="F28" i="11" s="1"/>
  <c r="E24" i="11"/>
  <c r="F24" i="11" s="1"/>
  <c r="E23" i="11"/>
  <c r="F23" i="11" s="1"/>
  <c r="E22" i="11"/>
  <c r="F22" i="11" s="1"/>
  <c r="E21" i="11"/>
  <c r="F21" i="11" s="1"/>
  <c r="E20" i="11"/>
  <c r="F20" i="11" s="1"/>
  <c r="E19" i="11"/>
  <c r="F19" i="11" s="1"/>
  <c r="E18" i="11"/>
  <c r="F18" i="11" s="1"/>
  <c r="E17" i="11"/>
  <c r="F17" i="11" s="1"/>
  <c r="E16" i="11"/>
  <c r="F16" i="11" s="1"/>
  <c r="E15" i="11"/>
  <c r="F15" i="11" s="1"/>
  <c r="E14" i="11"/>
  <c r="F14" i="11" s="1"/>
  <c r="E13" i="11"/>
  <c r="F13" i="11" s="1"/>
  <c r="E12" i="11"/>
  <c r="F12" i="11" s="1"/>
  <c r="E11" i="11"/>
  <c r="F11" i="11" s="1"/>
  <c r="E10" i="11"/>
  <c r="F10" i="11" s="1"/>
  <c r="E9" i="11"/>
  <c r="F9" i="11" s="1"/>
  <c r="E8" i="11"/>
  <c r="F8" i="11" s="1"/>
  <c r="E7" i="11"/>
  <c r="F7" i="11" s="1"/>
  <c r="E70" i="10"/>
  <c r="F70" i="10" s="1"/>
  <c r="E69" i="10"/>
  <c r="F69" i="10" s="1"/>
  <c r="E68" i="10"/>
  <c r="F68" i="10" s="1"/>
  <c r="E67" i="10"/>
  <c r="F67" i="10" s="1"/>
  <c r="E66" i="10"/>
  <c r="F66" i="10" s="1"/>
  <c r="E65" i="10"/>
  <c r="F65" i="10" s="1"/>
  <c r="E64" i="10"/>
  <c r="F64" i="10" s="1"/>
  <c r="E63" i="10"/>
  <c r="F63" i="10" s="1"/>
  <c r="E62" i="10"/>
  <c r="F62" i="10" s="1"/>
  <c r="E61" i="10"/>
  <c r="F61" i="10" s="1"/>
  <c r="E60" i="10"/>
  <c r="F60" i="10" s="1"/>
  <c r="E59" i="10"/>
  <c r="F59" i="10" s="1"/>
  <c r="E58" i="10"/>
  <c r="F58" i="10" s="1"/>
  <c r="E57" i="10"/>
  <c r="F57" i="10" s="1"/>
  <c r="E56" i="10"/>
  <c r="F56" i="10" s="1"/>
  <c r="E55" i="10"/>
  <c r="F55" i="10" s="1"/>
  <c r="E54" i="10"/>
  <c r="F54" i="10" s="1"/>
  <c r="E53" i="10"/>
  <c r="F53" i="10" s="1"/>
  <c r="E52" i="10"/>
  <c r="F52" i="10" s="1"/>
  <c r="E51" i="10"/>
  <c r="F51" i="10" s="1"/>
  <c r="E50" i="10"/>
  <c r="F50" i="10" s="1"/>
  <c r="E49" i="10"/>
  <c r="F49" i="10" s="1"/>
  <c r="E48" i="10"/>
  <c r="F48" i="10" s="1"/>
  <c r="E47" i="10"/>
  <c r="F47" i="10" s="1"/>
  <c r="E46" i="10"/>
  <c r="F46" i="10" s="1"/>
  <c r="E45" i="10"/>
  <c r="F45" i="10" s="1"/>
  <c r="E44" i="10"/>
  <c r="F44" i="10" s="1"/>
  <c r="E43" i="10"/>
  <c r="F43" i="10" s="1"/>
  <c r="E42" i="10"/>
  <c r="F42" i="10" s="1"/>
  <c r="E41" i="10"/>
  <c r="F41" i="10" s="1"/>
  <c r="E40" i="10"/>
  <c r="F40" i="10" s="1"/>
  <c r="E39" i="10"/>
  <c r="F39" i="10" s="1"/>
  <c r="E38" i="10"/>
  <c r="F38" i="10" s="1"/>
  <c r="E37" i="10"/>
  <c r="F37" i="10" s="1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6" i="10"/>
  <c r="F16" i="10" s="1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F7" i="10" s="1"/>
  <c r="E124" i="2"/>
  <c r="F124" i="2" s="1"/>
  <c r="E123" i="2"/>
  <c r="F123" i="2" s="1"/>
  <c r="E122" i="2"/>
  <c r="F122" i="2" s="1"/>
  <c r="E121" i="2"/>
  <c r="F121" i="2" s="1"/>
  <c r="E120" i="2"/>
  <c r="F120" i="2" s="1"/>
  <c r="E119" i="2"/>
  <c r="F119" i="2" s="1"/>
  <c r="E118" i="2"/>
  <c r="F118" i="2" s="1"/>
  <c r="E116" i="2"/>
  <c r="F116" i="2" s="1"/>
  <c r="E115" i="2"/>
  <c r="F115" i="2" s="1"/>
  <c r="E114" i="2"/>
  <c r="F114" i="2" s="1"/>
  <c r="E109" i="2"/>
  <c r="F109" i="2" s="1"/>
  <c r="E108" i="2"/>
  <c r="F108" i="2" s="1"/>
  <c r="E107" i="2"/>
  <c r="F107" i="2" s="1"/>
  <c r="E106" i="2"/>
  <c r="F106" i="2" s="1"/>
  <c r="E105" i="2"/>
  <c r="F105" i="2" s="1"/>
  <c r="E104" i="2"/>
  <c r="F104" i="2" s="1"/>
  <c r="E103" i="2"/>
  <c r="F103" i="2" s="1"/>
  <c r="E102" i="2"/>
  <c r="F102" i="2" s="1"/>
  <c r="E101" i="2"/>
  <c r="F101" i="2" s="1"/>
  <c r="E100" i="2"/>
  <c r="F100" i="2" s="1"/>
  <c r="E99" i="2"/>
  <c r="F99" i="2" s="1"/>
  <c r="E98" i="2"/>
  <c r="F98" i="2" s="1"/>
  <c r="E97" i="2"/>
  <c r="F97" i="2" s="1"/>
  <c r="E96" i="2"/>
  <c r="F96" i="2" s="1"/>
  <c r="E93" i="2"/>
  <c r="F93" i="2" s="1"/>
  <c r="E91" i="2"/>
  <c r="F91" i="2" s="1"/>
  <c r="E92" i="2"/>
  <c r="F92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E83" i="2"/>
  <c r="F83" i="2" s="1"/>
  <c r="E82" i="2"/>
  <c r="F82" i="2" s="1"/>
  <c r="E79" i="2"/>
  <c r="F79" i="2" s="1"/>
  <c r="E78" i="2"/>
  <c r="F78" i="2" s="1"/>
  <c r="E77" i="2"/>
  <c r="F77" i="2" s="1"/>
  <c r="E81" i="2"/>
  <c r="F81" i="2" s="1"/>
  <c r="E80" i="2"/>
  <c r="F80" i="2" s="1"/>
  <c r="E76" i="2"/>
  <c r="F76" i="2" s="1"/>
  <c r="E75" i="2"/>
  <c r="F75" i="2" s="1"/>
  <c r="E74" i="2"/>
  <c r="F74" i="2" s="1"/>
  <c r="E73" i="2"/>
  <c r="F73" i="2" s="1"/>
  <c r="E72" i="2"/>
  <c r="F72" i="2" s="1"/>
  <c r="E71" i="2"/>
  <c r="F71" i="2" s="1"/>
  <c r="E70" i="2"/>
  <c r="F70" i="2" s="1"/>
  <c r="E69" i="2"/>
  <c r="F69" i="2" s="1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E62" i="2"/>
  <c r="F62" i="2" s="1"/>
  <c r="E61" i="2"/>
  <c r="F61" i="2" s="1"/>
  <c r="E60" i="2"/>
  <c r="F60" i="2" s="1"/>
  <c r="E56" i="2"/>
  <c r="F56" i="2" s="1"/>
  <c r="E59" i="2"/>
  <c r="F59" i="2" s="1"/>
  <c r="E58" i="2"/>
  <c r="F58" i="2" s="1"/>
  <c r="E53" i="2"/>
  <c r="F53" i="2" s="1"/>
  <c r="E57" i="2"/>
  <c r="F57" i="2" s="1"/>
  <c r="E55" i="2"/>
  <c r="F55" i="2" s="1"/>
  <c r="E54" i="2"/>
  <c r="F54" i="2" s="1"/>
  <c r="E52" i="2"/>
  <c r="F52" i="2" s="1"/>
  <c r="E51" i="2"/>
  <c r="F51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46" i="12"/>
  <c r="F46" i="12" s="1"/>
  <c r="E45" i="12"/>
  <c r="F45" i="12" s="1"/>
  <c r="E44" i="12"/>
  <c r="F44" i="12" s="1"/>
  <c r="E43" i="12"/>
  <c r="F43" i="12" s="1"/>
  <c r="E42" i="12"/>
  <c r="F42" i="12" s="1"/>
  <c r="E41" i="12"/>
  <c r="F41" i="12" s="1"/>
  <c r="E40" i="12"/>
  <c r="F40" i="12" s="1"/>
  <c r="E39" i="12"/>
  <c r="F39" i="12" s="1"/>
  <c r="E38" i="12"/>
  <c r="F38" i="12" s="1"/>
  <c r="E37" i="12"/>
  <c r="F37" i="12" s="1"/>
  <c r="E36" i="12"/>
  <c r="F36" i="12" s="1"/>
  <c r="E35" i="12"/>
  <c r="F35" i="12" s="1"/>
  <c r="E34" i="12"/>
  <c r="F34" i="12" s="1"/>
  <c r="E33" i="12"/>
  <c r="F33" i="12" s="1"/>
  <c r="E31" i="12"/>
  <c r="F31" i="12" s="1"/>
  <c r="E30" i="12"/>
  <c r="F30" i="12" s="1"/>
  <c r="E29" i="12"/>
  <c r="F29" i="12" s="1"/>
  <c r="E28" i="12"/>
  <c r="F28" i="12" s="1"/>
  <c r="E27" i="12"/>
  <c r="F27" i="12" s="1"/>
  <c r="E26" i="12"/>
  <c r="F26" i="12" s="1"/>
  <c r="E16" i="12"/>
  <c r="F16" i="12" s="1"/>
  <c r="E15" i="12"/>
  <c r="F15" i="12" s="1"/>
  <c r="E19" i="12"/>
  <c r="F19" i="12" s="1"/>
  <c r="E18" i="12"/>
  <c r="F18" i="12" s="1"/>
  <c r="E25" i="12"/>
  <c r="F25" i="12" s="1"/>
  <c r="E24" i="12"/>
  <c r="F24" i="12" s="1"/>
  <c r="E23" i="12"/>
  <c r="F23" i="12" s="1"/>
  <c r="E22" i="12"/>
  <c r="F22" i="12" s="1"/>
  <c r="E21" i="12"/>
  <c r="F21" i="12" s="1"/>
  <c r="E20" i="12"/>
  <c r="F20" i="12" s="1"/>
  <c r="E17" i="12"/>
  <c r="F17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E8" i="12"/>
  <c r="F8" i="12" s="1"/>
  <c r="E7" i="12"/>
  <c r="F7" i="12" s="1"/>
  <c r="E57" i="13"/>
  <c r="F57" i="13" s="1"/>
  <c r="E56" i="13"/>
  <c r="F56" i="13" s="1"/>
  <c r="E55" i="13"/>
  <c r="F55" i="13" s="1"/>
  <c r="E54" i="13"/>
  <c r="F54" i="13" s="1"/>
  <c r="E53" i="13"/>
  <c r="F53" i="13" s="1"/>
  <c r="E52" i="13"/>
  <c r="F52" i="13" s="1"/>
  <c r="E51" i="13"/>
  <c r="F51" i="13" s="1"/>
  <c r="E50" i="13"/>
  <c r="F50" i="13" s="1"/>
  <c r="E49" i="13"/>
  <c r="F49" i="13" s="1"/>
  <c r="E48" i="13"/>
  <c r="F48" i="13" s="1"/>
  <c r="E47" i="13"/>
  <c r="F47" i="13" s="1"/>
  <c r="E46" i="13"/>
  <c r="F46" i="13" s="1"/>
  <c r="E45" i="13"/>
  <c r="F45" i="13" s="1"/>
  <c r="E44" i="13"/>
  <c r="F44" i="13" s="1"/>
  <c r="E43" i="13"/>
  <c r="F43" i="13" s="1"/>
  <c r="E42" i="13"/>
  <c r="F42" i="13" s="1"/>
  <c r="E41" i="13"/>
  <c r="F41" i="13" s="1"/>
  <c r="E40" i="13"/>
  <c r="F40" i="13" s="1"/>
  <c r="E38" i="13"/>
  <c r="F38" i="13" s="1"/>
  <c r="E37" i="13"/>
  <c r="F37" i="13" s="1"/>
  <c r="E36" i="13"/>
  <c r="F36" i="13" s="1"/>
  <c r="E35" i="13"/>
  <c r="F35" i="13" s="1"/>
  <c r="E34" i="13"/>
  <c r="F34" i="13" s="1"/>
  <c r="E33" i="13"/>
  <c r="F33" i="13" s="1"/>
  <c r="E32" i="13"/>
  <c r="F32" i="13" s="1"/>
  <c r="E31" i="13"/>
  <c r="F31" i="13" s="1"/>
  <c r="E30" i="13"/>
  <c r="F30" i="13" s="1"/>
  <c r="E29" i="13"/>
  <c r="F29" i="13" s="1"/>
  <c r="E28" i="13"/>
  <c r="F28" i="13" s="1"/>
  <c r="E27" i="13"/>
  <c r="F27" i="13" s="1"/>
  <c r="E26" i="13"/>
  <c r="F26" i="13" s="1"/>
  <c r="E25" i="13"/>
  <c r="F25" i="13" s="1"/>
  <c r="E24" i="13"/>
  <c r="F24" i="13" s="1"/>
  <c r="E23" i="13"/>
  <c r="F23" i="13" s="1"/>
  <c r="E22" i="13"/>
  <c r="F22" i="13" s="1"/>
  <c r="E21" i="13"/>
  <c r="F21" i="13" s="1"/>
  <c r="E20" i="13"/>
  <c r="F20" i="13" s="1"/>
  <c r="E19" i="13"/>
  <c r="F19" i="13" s="1"/>
  <c r="E18" i="13"/>
  <c r="F18" i="13" s="1"/>
  <c r="E17" i="13"/>
  <c r="F17" i="13" s="1"/>
  <c r="E16" i="13"/>
  <c r="F16" i="13" s="1"/>
  <c r="E15" i="13"/>
  <c r="F15" i="13" s="1"/>
  <c r="E14" i="13"/>
  <c r="F14" i="13" s="1"/>
  <c r="E13" i="13"/>
  <c r="F13" i="13" s="1"/>
  <c r="E12" i="13"/>
  <c r="F12" i="13" s="1"/>
  <c r="E11" i="13"/>
  <c r="F11" i="13" s="1"/>
  <c r="E10" i="13"/>
  <c r="F10" i="13" s="1"/>
  <c r="E9" i="13"/>
  <c r="F9" i="13" s="1"/>
  <c r="E8" i="13"/>
  <c r="F8" i="13" s="1"/>
  <c r="E7" i="13"/>
  <c r="F7" i="13" s="1"/>
  <c r="E6" i="13"/>
  <c r="F6" i="13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F38" i="1"/>
  <c r="E38" i="1"/>
  <c r="E37" i="1"/>
  <c r="F37" i="1" s="1"/>
  <c r="E36" i="1"/>
  <c r="F36" i="1" s="1"/>
  <c r="E35" i="1"/>
  <c r="F35" i="1" s="1"/>
  <c r="E34" i="1"/>
  <c r="F34" i="1" s="1"/>
  <c r="E32" i="1"/>
  <c r="F32" i="1" s="1"/>
  <c r="E31" i="1"/>
  <c r="F31" i="1" s="1"/>
  <c r="E30" i="1"/>
  <c r="F30" i="1" s="1"/>
  <c r="E29" i="1"/>
  <c r="F29" i="1" s="1"/>
  <c r="F28" i="1"/>
  <c r="E28" i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F19" i="1"/>
  <c r="E19" i="1"/>
  <c r="E18" i="1"/>
  <c r="F18" i="1" s="1"/>
  <c r="E17" i="1"/>
  <c r="F17" i="1" s="1"/>
  <c r="E16" i="1"/>
  <c r="F16" i="1" s="1"/>
  <c r="E14" i="1"/>
  <c r="F14" i="1" s="1"/>
  <c r="E13" i="1"/>
  <c r="F13" i="1" s="1"/>
  <c r="E12" i="1"/>
  <c r="F12" i="1" s="1"/>
  <c r="E11" i="1"/>
  <c r="F11" i="1" s="1"/>
  <c r="E10" i="1"/>
  <c r="F10" i="1" s="1"/>
  <c r="F9" i="1"/>
  <c r="E9" i="1"/>
  <c r="E8" i="1"/>
  <c r="F8" i="1" s="1"/>
  <c r="E7" i="1"/>
  <c r="F7" i="1" s="1"/>
  <c r="M72" i="9" l="1"/>
  <c r="N72" i="9" s="1"/>
  <c r="I72" i="9"/>
  <c r="J72" i="9" s="1"/>
  <c r="M18" i="9" l="1"/>
  <c r="N18" i="9" s="1"/>
  <c r="I18" i="9"/>
  <c r="J18" i="9" s="1"/>
  <c r="M17" i="9"/>
  <c r="N17" i="9" s="1"/>
  <c r="I17" i="9"/>
  <c r="J17" i="9" s="1"/>
  <c r="M58" i="9" l="1"/>
  <c r="N58" i="9" s="1"/>
  <c r="I58" i="9"/>
  <c r="J58" i="9" s="1"/>
  <c r="M57" i="9"/>
  <c r="N57" i="9" s="1"/>
  <c r="I57" i="9"/>
  <c r="J57" i="9" s="1"/>
  <c r="M13" i="9"/>
  <c r="N13" i="9" s="1"/>
  <c r="M12" i="9"/>
  <c r="N12" i="9" s="1"/>
  <c r="I13" i="9"/>
  <c r="J13" i="9" s="1"/>
  <c r="I12" i="9"/>
  <c r="J12" i="9" s="1"/>
  <c r="M28" i="8"/>
  <c r="N28" i="8" s="1"/>
  <c r="I28" i="8"/>
  <c r="J28" i="8" s="1"/>
  <c r="M25" i="8"/>
  <c r="N25" i="8" s="1"/>
  <c r="I25" i="8"/>
  <c r="J25" i="8" s="1"/>
  <c r="M48" i="8"/>
  <c r="N48" i="8"/>
  <c r="I48" i="8"/>
  <c r="J48" i="8" s="1"/>
  <c r="M42" i="8"/>
  <c r="N42" i="8" s="1"/>
  <c r="I42" i="8"/>
  <c r="J42" i="8" s="1"/>
  <c r="M38" i="8"/>
  <c r="N38" i="8" s="1"/>
  <c r="I38" i="8"/>
  <c r="J38" i="8" s="1"/>
  <c r="I56" i="11" l="1"/>
  <c r="J56" i="11" s="1"/>
  <c r="I57" i="11"/>
  <c r="J57" i="11" s="1"/>
  <c r="I48" i="11"/>
  <c r="J48" i="11" s="1"/>
  <c r="M29" i="11"/>
  <c r="N29" i="11" s="1"/>
  <c r="I29" i="11"/>
  <c r="J29" i="11" s="1"/>
  <c r="M70" i="10" l="1"/>
  <c r="N70" i="10" s="1"/>
  <c r="I70" i="10"/>
  <c r="J70" i="10" s="1"/>
  <c r="M69" i="10"/>
  <c r="N69" i="10" s="1"/>
  <c r="I69" i="10"/>
  <c r="J69" i="10" s="1"/>
  <c r="M14" i="10"/>
  <c r="N14" i="10" s="1"/>
  <c r="I14" i="10"/>
  <c r="J14" i="10" s="1"/>
  <c r="M40" i="10"/>
  <c r="N40" i="10" s="1"/>
  <c r="I40" i="10"/>
  <c r="J40" i="10" s="1"/>
  <c r="J42" i="2"/>
  <c r="M42" i="2"/>
  <c r="N42" i="2"/>
  <c r="M116" i="2"/>
  <c r="N116" i="2" s="1"/>
  <c r="I116" i="2"/>
  <c r="J116" i="2" s="1"/>
  <c r="M106" i="2"/>
  <c r="N106" i="2" s="1"/>
  <c r="I106" i="2"/>
  <c r="J106" i="2" s="1"/>
  <c r="M36" i="2" l="1"/>
  <c r="N36" i="2" s="1"/>
  <c r="I36" i="2"/>
  <c r="J36" i="2" s="1"/>
  <c r="I92" i="2"/>
  <c r="J92" i="2" s="1"/>
  <c r="M92" i="2"/>
  <c r="N92" i="2" s="1"/>
  <c r="M91" i="2"/>
  <c r="N91" i="2" s="1"/>
  <c r="M93" i="2"/>
  <c r="N93" i="2" s="1"/>
  <c r="M90" i="2"/>
  <c r="N90" i="2" s="1"/>
  <c r="I90" i="2"/>
  <c r="J90" i="2" s="1"/>
  <c r="M86" i="2"/>
  <c r="N86" i="2" s="1"/>
  <c r="I86" i="2"/>
  <c r="J86" i="2" s="1"/>
  <c r="I20" i="2"/>
  <c r="J20" i="2" s="1"/>
  <c r="M78" i="2"/>
  <c r="N78" i="2" s="1"/>
  <c r="M79" i="2"/>
  <c r="N79" i="2" s="1"/>
  <c r="I78" i="2"/>
  <c r="J78" i="2" s="1"/>
  <c r="I79" i="2"/>
  <c r="J79" i="2" s="1"/>
  <c r="M76" i="2"/>
  <c r="N76" i="2" s="1"/>
  <c r="I76" i="2"/>
  <c r="J76" i="2" s="1"/>
  <c r="M73" i="2"/>
  <c r="N73" i="2" s="1"/>
  <c r="I73" i="2"/>
  <c r="J73" i="2" s="1"/>
  <c r="M61" i="2" l="1"/>
  <c r="N61" i="2" s="1"/>
  <c r="M60" i="2"/>
  <c r="N60" i="2" s="1"/>
  <c r="I51" i="2"/>
  <c r="J51" i="2" s="1"/>
  <c r="I52" i="2"/>
  <c r="J52" i="2" s="1"/>
  <c r="M36" i="12" l="1"/>
  <c r="N36" i="12" s="1"/>
  <c r="I36" i="12"/>
  <c r="J36" i="12" s="1"/>
  <c r="M25" i="12"/>
  <c r="N25" i="12" s="1"/>
  <c r="I25" i="12"/>
  <c r="J25" i="12" s="1"/>
  <c r="I20" i="12"/>
  <c r="J20" i="12" s="1"/>
  <c r="M38" i="13"/>
  <c r="N38" i="13"/>
  <c r="I24" i="13"/>
  <c r="J24" i="13" s="1"/>
  <c r="I25" i="13"/>
  <c r="J25" i="13" s="1"/>
  <c r="M21" i="1" l="1"/>
  <c r="N21" i="1" s="1"/>
  <c r="I21" i="1"/>
  <c r="J21" i="1" s="1"/>
  <c r="I24" i="1"/>
  <c r="J24" i="1" s="1"/>
  <c r="I25" i="1"/>
  <c r="J25" i="1" s="1"/>
  <c r="I41" i="1"/>
  <c r="M39" i="9" l="1"/>
  <c r="N39" i="9" s="1"/>
  <c r="I39" i="9"/>
  <c r="J39" i="9" s="1"/>
  <c r="M31" i="9"/>
  <c r="N31" i="9" s="1"/>
  <c r="I31" i="9"/>
  <c r="J31" i="9" s="1"/>
  <c r="M30" i="9"/>
  <c r="N30" i="9" s="1"/>
  <c r="I30" i="9"/>
  <c r="J30" i="9" s="1"/>
  <c r="M55" i="9" l="1"/>
  <c r="N55" i="9" s="1"/>
  <c r="I55" i="9"/>
  <c r="J55" i="9" s="1"/>
  <c r="M52" i="9"/>
  <c r="N52" i="9" s="1"/>
  <c r="I52" i="9"/>
  <c r="J52" i="9" s="1"/>
  <c r="M8" i="9"/>
  <c r="N8" i="9" s="1"/>
  <c r="M9" i="9"/>
  <c r="N9" i="9" s="1"/>
  <c r="M10" i="9"/>
  <c r="N10" i="9" s="1"/>
  <c r="M11" i="9"/>
  <c r="N11" i="9" s="1"/>
  <c r="M14" i="9"/>
  <c r="N14" i="9" s="1"/>
  <c r="M15" i="9"/>
  <c r="N15" i="9" s="1"/>
  <c r="M16" i="9"/>
  <c r="N16" i="9" s="1"/>
  <c r="M20" i="9"/>
  <c r="N20" i="9" s="1"/>
  <c r="M24" i="9"/>
  <c r="N24" i="9" s="1"/>
  <c r="M25" i="9"/>
  <c r="N25" i="9" s="1"/>
  <c r="M26" i="9"/>
  <c r="N26" i="9" s="1"/>
  <c r="M27" i="9"/>
  <c r="N27" i="9" s="1"/>
  <c r="M28" i="9"/>
  <c r="N28" i="9" s="1"/>
  <c r="M29" i="9"/>
  <c r="N29" i="9" s="1"/>
  <c r="M32" i="9"/>
  <c r="N32" i="9" s="1"/>
  <c r="M33" i="9"/>
  <c r="N33" i="9" s="1"/>
  <c r="M34" i="9"/>
  <c r="N34" i="9" s="1"/>
  <c r="M35" i="9"/>
  <c r="N35" i="9" s="1"/>
  <c r="M36" i="9"/>
  <c r="N36" i="9" s="1"/>
  <c r="M37" i="9"/>
  <c r="N37" i="9" s="1"/>
  <c r="M38" i="9"/>
  <c r="N38" i="9" s="1"/>
  <c r="M50" i="9"/>
  <c r="N50" i="9" s="1"/>
  <c r="M49" i="9"/>
  <c r="N49" i="9" s="1"/>
  <c r="M48" i="9"/>
  <c r="N48" i="9" s="1"/>
  <c r="M41" i="9"/>
  <c r="N41" i="9" s="1"/>
  <c r="M46" i="9"/>
  <c r="N46" i="9" s="1"/>
  <c r="M42" i="9"/>
  <c r="N42" i="9" s="1"/>
  <c r="M53" i="9"/>
  <c r="N53" i="9" s="1"/>
  <c r="M40" i="9"/>
  <c r="N40" i="9" s="1"/>
  <c r="M51" i="9"/>
  <c r="N51" i="9" s="1"/>
  <c r="M56" i="9"/>
  <c r="N56" i="9" s="1"/>
  <c r="M54" i="9"/>
  <c r="N54" i="9" s="1"/>
  <c r="M43" i="9"/>
  <c r="N43" i="9" s="1"/>
  <c r="M44" i="9"/>
  <c r="N44" i="9" s="1"/>
  <c r="M45" i="9"/>
  <c r="N45" i="9" s="1"/>
  <c r="M47" i="9"/>
  <c r="N47" i="9" s="1"/>
  <c r="M59" i="9"/>
  <c r="N59" i="9" s="1"/>
  <c r="M60" i="9"/>
  <c r="N60" i="9" s="1"/>
  <c r="M61" i="9"/>
  <c r="N61" i="9" s="1"/>
  <c r="M62" i="9"/>
  <c r="N62" i="9" s="1"/>
  <c r="M63" i="9"/>
  <c r="N63" i="9" s="1"/>
  <c r="M64" i="9"/>
  <c r="N64" i="9" s="1"/>
  <c r="M65" i="9"/>
  <c r="N65" i="9" s="1"/>
  <c r="M66" i="9"/>
  <c r="N66" i="9" s="1"/>
  <c r="M68" i="9"/>
  <c r="N68" i="9" s="1"/>
  <c r="M69" i="9"/>
  <c r="N69" i="9" s="1"/>
  <c r="M70" i="9"/>
  <c r="N70" i="9" s="1"/>
  <c r="M71" i="9"/>
  <c r="N71" i="9" s="1"/>
  <c r="I8" i="9"/>
  <c r="J8" i="9" s="1"/>
  <c r="I9" i="9"/>
  <c r="J9" i="9" s="1"/>
  <c r="I10" i="9"/>
  <c r="J10" i="9" s="1"/>
  <c r="I11" i="9"/>
  <c r="J11" i="9" s="1"/>
  <c r="I14" i="9"/>
  <c r="J14" i="9" s="1"/>
  <c r="I15" i="9"/>
  <c r="J15" i="9" s="1"/>
  <c r="I16" i="9"/>
  <c r="J16" i="9" s="1"/>
  <c r="I20" i="9"/>
  <c r="J20" i="9" s="1"/>
  <c r="I24" i="9"/>
  <c r="J24" i="9" s="1"/>
  <c r="I25" i="9"/>
  <c r="J25" i="9" s="1"/>
  <c r="I26" i="9"/>
  <c r="J26" i="9" s="1"/>
  <c r="I27" i="9"/>
  <c r="J27" i="9" s="1"/>
  <c r="I28" i="9"/>
  <c r="J28" i="9" s="1"/>
  <c r="I29" i="9"/>
  <c r="J29" i="9" s="1"/>
  <c r="I32" i="9"/>
  <c r="J32" i="9" s="1"/>
  <c r="I33" i="9"/>
  <c r="J33" i="9" s="1"/>
  <c r="I34" i="9"/>
  <c r="J34" i="9" s="1"/>
  <c r="I35" i="9"/>
  <c r="J35" i="9" s="1"/>
  <c r="I36" i="9"/>
  <c r="J36" i="9" s="1"/>
  <c r="I37" i="9"/>
  <c r="J37" i="9" s="1"/>
  <c r="I38" i="9"/>
  <c r="J38" i="9" s="1"/>
  <c r="I50" i="9"/>
  <c r="J50" i="9" s="1"/>
  <c r="I49" i="9"/>
  <c r="J49" i="9" s="1"/>
  <c r="I48" i="9"/>
  <c r="J48" i="9" s="1"/>
  <c r="I41" i="9"/>
  <c r="J41" i="9" s="1"/>
  <c r="I46" i="9"/>
  <c r="J46" i="9" s="1"/>
  <c r="I42" i="9"/>
  <c r="J42" i="9" s="1"/>
  <c r="I53" i="9"/>
  <c r="J53" i="9" s="1"/>
  <c r="I40" i="9"/>
  <c r="J40" i="9" s="1"/>
  <c r="I51" i="9"/>
  <c r="J51" i="9" s="1"/>
  <c r="I56" i="9"/>
  <c r="J56" i="9" s="1"/>
  <c r="I54" i="9"/>
  <c r="J54" i="9" s="1"/>
  <c r="I43" i="9"/>
  <c r="J43" i="9" s="1"/>
  <c r="I44" i="9"/>
  <c r="J44" i="9" s="1"/>
  <c r="I45" i="9"/>
  <c r="J45" i="9" s="1"/>
  <c r="I47" i="9"/>
  <c r="J47" i="9" s="1"/>
  <c r="I59" i="9"/>
  <c r="J59" i="9" s="1"/>
  <c r="I60" i="9"/>
  <c r="J60" i="9" s="1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8" i="9"/>
  <c r="J68" i="9" s="1"/>
  <c r="I69" i="9"/>
  <c r="J69" i="9" s="1"/>
  <c r="I70" i="9"/>
  <c r="J70" i="9" s="1"/>
  <c r="I71" i="9"/>
  <c r="J71" i="9" s="1"/>
  <c r="I7" i="9"/>
  <c r="I15" i="8" l="1"/>
  <c r="M7" i="9" l="1"/>
  <c r="N7" i="9" s="1"/>
  <c r="J7" i="9"/>
  <c r="M40" i="8"/>
  <c r="N40" i="8" s="1"/>
  <c r="M41" i="8"/>
  <c r="N41" i="8"/>
  <c r="M43" i="8"/>
  <c r="N43" i="8" s="1"/>
  <c r="M44" i="8"/>
  <c r="N44" i="8" s="1"/>
  <c r="M45" i="8"/>
  <c r="N45" i="8" s="1"/>
  <c r="M46" i="8"/>
  <c r="N46" i="8" s="1"/>
  <c r="M47" i="8"/>
  <c r="N47" i="8" s="1"/>
  <c r="M49" i="8"/>
  <c r="N49" i="8" s="1"/>
  <c r="M50" i="8"/>
  <c r="N50" i="8" s="1"/>
  <c r="M51" i="8"/>
  <c r="N51" i="8" s="1"/>
  <c r="M52" i="8"/>
  <c r="N52" i="8" s="1"/>
  <c r="M53" i="8"/>
  <c r="N53" i="8" s="1"/>
  <c r="M54" i="8"/>
  <c r="N54" i="8" s="1"/>
  <c r="M55" i="8"/>
  <c r="N55" i="8" s="1"/>
  <c r="M56" i="8"/>
  <c r="N56" i="8" s="1"/>
  <c r="M57" i="8"/>
  <c r="N57" i="8" s="1"/>
  <c r="M58" i="8"/>
  <c r="N58" i="8" s="1"/>
  <c r="M59" i="8"/>
  <c r="N59" i="8" s="1"/>
  <c r="M60" i="8"/>
  <c r="N60" i="8" s="1"/>
  <c r="M61" i="8"/>
  <c r="N61" i="8" s="1"/>
  <c r="M62" i="8"/>
  <c r="N62" i="8" s="1"/>
  <c r="M63" i="8"/>
  <c r="N63" i="8" s="1"/>
  <c r="M64" i="8"/>
  <c r="N64" i="8" s="1"/>
  <c r="M65" i="8"/>
  <c r="N65" i="8" s="1"/>
  <c r="M77" i="8"/>
  <c r="N77" i="8" s="1"/>
  <c r="M68" i="8"/>
  <c r="N68" i="8" s="1"/>
  <c r="M67" i="8"/>
  <c r="N67" i="8" s="1"/>
  <c r="M66" i="8"/>
  <c r="N66" i="8" s="1"/>
  <c r="M69" i="8"/>
  <c r="N69" i="8" s="1"/>
  <c r="M70" i="8"/>
  <c r="N70" i="8" s="1"/>
  <c r="M71" i="8"/>
  <c r="N71" i="8" s="1"/>
  <c r="M72" i="8"/>
  <c r="N72" i="8" s="1"/>
  <c r="M73" i="8"/>
  <c r="N73" i="8" s="1"/>
  <c r="M74" i="8"/>
  <c r="N74" i="8" s="1"/>
  <c r="M75" i="8"/>
  <c r="N75" i="8" s="1"/>
  <c r="M76" i="8"/>
  <c r="N76" i="8" s="1"/>
  <c r="M78" i="8"/>
  <c r="N78" i="8" s="1"/>
  <c r="M79" i="8"/>
  <c r="N79" i="8" s="1"/>
  <c r="M80" i="8"/>
  <c r="N80" i="8" s="1"/>
  <c r="M81" i="8"/>
  <c r="N81" i="8" s="1"/>
  <c r="M82" i="8"/>
  <c r="N82" i="8" s="1"/>
  <c r="M83" i="8"/>
  <c r="N83" i="8" s="1"/>
  <c r="M84" i="8"/>
  <c r="N84" i="8" s="1"/>
  <c r="M85" i="8"/>
  <c r="N85" i="8" s="1"/>
  <c r="M86" i="8"/>
  <c r="N86" i="8" s="1"/>
  <c r="M87" i="8"/>
  <c r="N87" i="8" s="1"/>
  <c r="M39" i="8"/>
  <c r="N39" i="8" s="1"/>
  <c r="M8" i="8"/>
  <c r="N8" i="8" s="1"/>
  <c r="M9" i="8"/>
  <c r="N9" i="8" s="1"/>
  <c r="M10" i="8"/>
  <c r="N10" i="8" s="1"/>
  <c r="M11" i="8"/>
  <c r="N11" i="8" s="1"/>
  <c r="M12" i="8"/>
  <c r="N12" i="8" s="1"/>
  <c r="M14" i="8"/>
  <c r="N14" i="8"/>
  <c r="M15" i="8"/>
  <c r="N15" i="8" s="1"/>
  <c r="M13" i="8"/>
  <c r="N13" i="8" s="1"/>
  <c r="M16" i="8"/>
  <c r="N16" i="8" s="1"/>
  <c r="M17" i="8"/>
  <c r="N17" i="8" s="1"/>
  <c r="M18" i="8"/>
  <c r="N18" i="8" s="1"/>
  <c r="M19" i="8"/>
  <c r="N19" i="8" s="1"/>
  <c r="M20" i="8"/>
  <c r="N20" i="8" s="1"/>
  <c r="M21" i="8"/>
  <c r="N21" i="8" s="1"/>
  <c r="M22" i="8"/>
  <c r="N22" i="8" s="1"/>
  <c r="M23" i="8"/>
  <c r="N23" i="8" s="1"/>
  <c r="M24" i="8"/>
  <c r="N24" i="8" s="1"/>
  <c r="M26" i="8"/>
  <c r="N26" i="8" s="1"/>
  <c r="M27" i="8"/>
  <c r="N27" i="8" s="1"/>
  <c r="M29" i="8"/>
  <c r="N29" i="8" s="1"/>
  <c r="M30" i="8"/>
  <c r="N30" i="8" s="1"/>
  <c r="M31" i="8"/>
  <c r="N31" i="8" s="1"/>
  <c r="M32" i="8"/>
  <c r="N32" i="8" s="1"/>
  <c r="M33" i="8"/>
  <c r="N33" i="8" s="1"/>
  <c r="M34" i="8"/>
  <c r="N34" i="8" s="1"/>
  <c r="M35" i="8"/>
  <c r="N35" i="8" s="1"/>
  <c r="M36" i="8"/>
  <c r="N36" i="8" s="1"/>
  <c r="M37" i="8"/>
  <c r="N37" i="8" s="1"/>
  <c r="M7" i="8"/>
  <c r="N7" i="8" s="1"/>
  <c r="I40" i="8"/>
  <c r="J40" i="8" s="1"/>
  <c r="I41" i="8"/>
  <c r="J41" i="8" s="1"/>
  <c r="I43" i="8"/>
  <c r="J43" i="8" s="1"/>
  <c r="I44" i="8"/>
  <c r="J44" i="8" s="1"/>
  <c r="I45" i="8"/>
  <c r="J45" i="8" s="1"/>
  <c r="I46" i="8"/>
  <c r="J46" i="8" s="1"/>
  <c r="I47" i="8"/>
  <c r="J47" i="8" s="1"/>
  <c r="I49" i="8"/>
  <c r="J49" i="8" s="1"/>
  <c r="I50" i="8"/>
  <c r="J50" i="8" s="1"/>
  <c r="I51" i="8"/>
  <c r="J51" i="8" s="1"/>
  <c r="I52" i="8"/>
  <c r="J52" i="8" s="1"/>
  <c r="I53" i="8"/>
  <c r="J53" i="8" s="1"/>
  <c r="I54" i="8"/>
  <c r="J54" i="8" s="1"/>
  <c r="I55" i="8"/>
  <c r="J55" i="8" s="1"/>
  <c r="I56" i="8"/>
  <c r="J56" i="8" s="1"/>
  <c r="I57" i="8"/>
  <c r="J57" i="8" s="1"/>
  <c r="I58" i="8"/>
  <c r="J58" i="8" s="1"/>
  <c r="I59" i="8"/>
  <c r="J59" i="8" s="1"/>
  <c r="I60" i="8"/>
  <c r="J60" i="8" s="1"/>
  <c r="I61" i="8"/>
  <c r="J61" i="8" s="1"/>
  <c r="I62" i="8"/>
  <c r="J62" i="8" s="1"/>
  <c r="I63" i="8"/>
  <c r="J63" i="8" s="1"/>
  <c r="I64" i="8"/>
  <c r="J64" i="8" s="1"/>
  <c r="I65" i="8"/>
  <c r="J65" i="8" s="1"/>
  <c r="I77" i="8"/>
  <c r="J77" i="8" s="1"/>
  <c r="I68" i="8"/>
  <c r="J68" i="8" s="1"/>
  <c r="I67" i="8"/>
  <c r="J67" i="8" s="1"/>
  <c r="I66" i="8"/>
  <c r="J66" i="8" s="1"/>
  <c r="I69" i="8"/>
  <c r="J69" i="8" s="1"/>
  <c r="I70" i="8"/>
  <c r="J70" i="8" s="1"/>
  <c r="I71" i="8"/>
  <c r="J71" i="8" s="1"/>
  <c r="I72" i="8"/>
  <c r="J72" i="8" s="1"/>
  <c r="I73" i="8"/>
  <c r="J73" i="8" s="1"/>
  <c r="I74" i="8"/>
  <c r="J74" i="8" s="1"/>
  <c r="I75" i="8"/>
  <c r="J75" i="8" s="1"/>
  <c r="I76" i="8"/>
  <c r="J76" i="8" s="1"/>
  <c r="I78" i="8"/>
  <c r="J78" i="8" s="1"/>
  <c r="I79" i="8"/>
  <c r="J79" i="8" s="1"/>
  <c r="I80" i="8"/>
  <c r="J80" i="8" s="1"/>
  <c r="I81" i="8"/>
  <c r="J81" i="8" s="1"/>
  <c r="I82" i="8"/>
  <c r="J82" i="8" s="1"/>
  <c r="I83" i="8"/>
  <c r="J83" i="8" s="1"/>
  <c r="I84" i="8"/>
  <c r="J84" i="8" s="1"/>
  <c r="I85" i="8"/>
  <c r="J85" i="8" s="1"/>
  <c r="I86" i="8"/>
  <c r="J86" i="8" s="1"/>
  <c r="I87" i="8"/>
  <c r="J87" i="8" s="1"/>
  <c r="I39" i="8"/>
  <c r="J39" i="8" s="1"/>
  <c r="I8" i="8"/>
  <c r="J8" i="8" s="1"/>
  <c r="I11" i="8"/>
  <c r="J11" i="8" s="1"/>
  <c r="I12" i="8"/>
  <c r="J12" i="8" s="1"/>
  <c r="I14" i="8"/>
  <c r="J14" i="8" s="1"/>
  <c r="J15" i="8"/>
  <c r="I13" i="8"/>
  <c r="J13" i="8" s="1"/>
  <c r="I16" i="8"/>
  <c r="J16" i="8" s="1"/>
  <c r="I17" i="8"/>
  <c r="J17" i="8" s="1"/>
  <c r="I18" i="8"/>
  <c r="J18" i="8" s="1"/>
  <c r="I19" i="8"/>
  <c r="J19" i="8" s="1"/>
  <c r="I20" i="8"/>
  <c r="J20" i="8" s="1"/>
  <c r="I21" i="8"/>
  <c r="J21" i="8" s="1"/>
  <c r="I22" i="8"/>
  <c r="J22" i="8" s="1"/>
  <c r="I23" i="8"/>
  <c r="J23" i="8" s="1"/>
  <c r="I24" i="8"/>
  <c r="J24" i="8" s="1"/>
  <c r="I26" i="8"/>
  <c r="J26" i="8" s="1"/>
  <c r="I27" i="8"/>
  <c r="J27" i="8" s="1"/>
  <c r="I29" i="8"/>
  <c r="J29" i="8" s="1"/>
  <c r="I30" i="8"/>
  <c r="J30" i="8" s="1"/>
  <c r="I31" i="8"/>
  <c r="J31" i="8" s="1"/>
  <c r="I32" i="8"/>
  <c r="J32" i="8" s="1"/>
  <c r="I33" i="8"/>
  <c r="J33" i="8" s="1"/>
  <c r="I34" i="8"/>
  <c r="J34" i="8" s="1"/>
  <c r="I35" i="8"/>
  <c r="J35" i="8" s="1"/>
  <c r="I36" i="8"/>
  <c r="J36" i="8" s="1"/>
  <c r="I37" i="8"/>
  <c r="J37" i="8" s="1"/>
  <c r="I9" i="8"/>
  <c r="J9" i="8" s="1"/>
  <c r="I10" i="8"/>
  <c r="J10" i="8" s="1"/>
  <c r="M57" i="11"/>
  <c r="N57" i="11" s="1"/>
  <c r="M56" i="11"/>
  <c r="N56" i="11" s="1"/>
  <c r="M48" i="11"/>
  <c r="N48" i="11" s="1"/>
  <c r="M46" i="11"/>
  <c r="N46" i="11" s="1"/>
  <c r="I46" i="11"/>
  <c r="J46" i="11" s="1"/>
  <c r="M38" i="11"/>
  <c r="N38" i="11" s="1"/>
  <c r="I38" i="11"/>
  <c r="J38" i="11" s="1"/>
  <c r="M19" i="11"/>
  <c r="N19" i="11" s="1"/>
  <c r="I19" i="11"/>
  <c r="J19" i="11" s="1"/>
  <c r="M115" i="2"/>
  <c r="N115" i="2" s="1"/>
  <c r="M119" i="2"/>
  <c r="N119" i="2" s="1"/>
  <c r="M120" i="2"/>
  <c r="N120" i="2" s="1"/>
  <c r="M121" i="2"/>
  <c r="N121" i="2" s="1"/>
  <c r="M122" i="2"/>
  <c r="N122" i="2" s="1"/>
  <c r="M123" i="2"/>
  <c r="N123" i="2" s="1"/>
  <c r="M124" i="2"/>
  <c r="N124" i="2" s="1"/>
  <c r="M114" i="2"/>
  <c r="N114" i="2" s="1"/>
  <c r="M52" i="2"/>
  <c r="N52" i="2" s="1"/>
  <c r="M54" i="2"/>
  <c r="N54" i="2" s="1"/>
  <c r="M55" i="2"/>
  <c r="N55" i="2" s="1"/>
  <c r="M57" i="2"/>
  <c r="N57" i="2" s="1"/>
  <c r="M53" i="2"/>
  <c r="N53" i="2" s="1"/>
  <c r="N58" i="2"/>
  <c r="N59" i="2"/>
  <c r="M56" i="2"/>
  <c r="N56" i="2" s="1"/>
  <c r="M62" i="2"/>
  <c r="N62" i="2" s="1"/>
  <c r="M63" i="2"/>
  <c r="N63" i="2" s="1"/>
  <c r="M64" i="2"/>
  <c r="N64" i="2" s="1"/>
  <c r="M65" i="2"/>
  <c r="N65" i="2" s="1"/>
  <c r="M66" i="2"/>
  <c r="N66" i="2" s="1"/>
  <c r="M67" i="2"/>
  <c r="N67" i="2" s="1"/>
  <c r="M68" i="2"/>
  <c r="N68" i="2" s="1"/>
  <c r="M69" i="2"/>
  <c r="N69" i="2" s="1"/>
  <c r="M70" i="2"/>
  <c r="N70" i="2" s="1"/>
  <c r="M71" i="2"/>
  <c r="N71" i="2" s="1"/>
  <c r="M72" i="2"/>
  <c r="N72" i="2" s="1"/>
  <c r="M74" i="2"/>
  <c r="N74" i="2" s="1"/>
  <c r="M75" i="2"/>
  <c r="N75" i="2" s="1"/>
  <c r="M80" i="2"/>
  <c r="N80" i="2" s="1"/>
  <c r="M81" i="2"/>
  <c r="N81" i="2" s="1"/>
  <c r="M77" i="2"/>
  <c r="N77" i="2" s="1"/>
  <c r="M87" i="2"/>
  <c r="N87" i="2" s="1"/>
  <c r="M96" i="2"/>
  <c r="N96" i="2" s="1"/>
  <c r="M97" i="2"/>
  <c r="N97" i="2" s="1"/>
  <c r="M82" i="2"/>
  <c r="N82" i="2" s="1"/>
  <c r="M83" i="2"/>
  <c r="N83" i="2" s="1"/>
  <c r="M84" i="2"/>
  <c r="N84" i="2" s="1"/>
  <c r="M85" i="2"/>
  <c r="N85" i="2" s="1"/>
  <c r="M88" i="2"/>
  <c r="N88" i="2" s="1"/>
  <c r="M89" i="2"/>
  <c r="N89" i="2" s="1"/>
  <c r="M98" i="2"/>
  <c r="N98" i="2" s="1"/>
  <c r="M99" i="2"/>
  <c r="N99" i="2" s="1"/>
  <c r="M100" i="2"/>
  <c r="N100" i="2" s="1"/>
  <c r="M101" i="2"/>
  <c r="N101" i="2" s="1"/>
  <c r="M102" i="2"/>
  <c r="N102" i="2" s="1"/>
  <c r="M103" i="2"/>
  <c r="N103" i="2" s="1"/>
  <c r="M104" i="2"/>
  <c r="N104" i="2" s="1"/>
  <c r="M105" i="2"/>
  <c r="N105" i="2" s="1"/>
  <c r="M107" i="2"/>
  <c r="N107" i="2" s="1"/>
  <c r="M108" i="2"/>
  <c r="N108" i="2" s="1"/>
  <c r="M109" i="2"/>
  <c r="N109" i="2" s="1"/>
  <c r="M51" i="2"/>
  <c r="N51" i="2" s="1"/>
  <c r="M44" i="2"/>
  <c r="N44" i="2" s="1"/>
  <c r="M45" i="2"/>
  <c r="N45" i="2" s="1"/>
  <c r="M46" i="2"/>
  <c r="N46" i="2" s="1"/>
  <c r="M47" i="2"/>
  <c r="N47" i="2" s="1"/>
  <c r="M48" i="2"/>
  <c r="N48" i="2" s="1"/>
  <c r="M43" i="2"/>
  <c r="N43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M28" i="2"/>
  <c r="N28" i="2" s="1"/>
  <c r="M29" i="2"/>
  <c r="N29" i="2" s="1"/>
  <c r="M30" i="2"/>
  <c r="N30" i="2" s="1"/>
  <c r="M31" i="2"/>
  <c r="N31" i="2" s="1"/>
  <c r="M32" i="2"/>
  <c r="N32" i="2" s="1"/>
  <c r="M33" i="2"/>
  <c r="N33" i="2" s="1"/>
  <c r="M34" i="2"/>
  <c r="N34" i="2" s="1"/>
  <c r="M35" i="2"/>
  <c r="N35" i="2" s="1"/>
  <c r="M37" i="2"/>
  <c r="N37" i="2" s="1"/>
  <c r="M38" i="2"/>
  <c r="N38" i="2" s="1"/>
  <c r="M40" i="2"/>
  <c r="N40" i="2" s="1"/>
  <c r="M41" i="2"/>
  <c r="N41" i="2" s="1"/>
  <c r="M39" i="2"/>
  <c r="N39" i="2" s="1"/>
  <c r="M7" i="2"/>
  <c r="N7" i="2" s="1"/>
  <c r="I115" i="2"/>
  <c r="J115" i="2" s="1"/>
  <c r="I120" i="2"/>
  <c r="J120" i="2" s="1"/>
  <c r="I121" i="2"/>
  <c r="J121" i="2" s="1"/>
  <c r="I122" i="2"/>
  <c r="J122" i="2" s="1"/>
  <c r="I123" i="2"/>
  <c r="J123" i="2" s="1"/>
  <c r="I124" i="2"/>
  <c r="J124" i="2" s="1"/>
  <c r="I114" i="2"/>
  <c r="J114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I107" i="2"/>
  <c r="J107" i="2" s="1"/>
  <c r="I108" i="2"/>
  <c r="J108" i="2" s="1"/>
  <c r="I109" i="2"/>
  <c r="J109" i="2" s="1"/>
  <c r="I98" i="2"/>
  <c r="J98" i="2" s="1"/>
  <c r="I55" i="2"/>
  <c r="J55" i="2" s="1"/>
  <c r="I57" i="2"/>
  <c r="J57" i="2" s="1"/>
  <c r="I53" i="2"/>
  <c r="J53" i="2" s="1"/>
  <c r="I58" i="2"/>
  <c r="J58" i="2" s="1"/>
  <c r="I59" i="2"/>
  <c r="J59" i="2" s="1"/>
  <c r="I56" i="2"/>
  <c r="J56" i="2" s="1"/>
  <c r="I62" i="2"/>
  <c r="J62" i="2" s="1"/>
  <c r="I63" i="2"/>
  <c r="J63" i="2" s="1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4" i="2"/>
  <c r="J74" i="2" s="1"/>
  <c r="I75" i="2"/>
  <c r="J75" i="2" s="1"/>
  <c r="I80" i="2"/>
  <c r="J80" i="2" s="1"/>
  <c r="I81" i="2"/>
  <c r="J81" i="2" s="1"/>
  <c r="I77" i="2"/>
  <c r="J77" i="2" s="1"/>
  <c r="I87" i="2"/>
  <c r="J87" i="2" s="1"/>
  <c r="I96" i="2"/>
  <c r="J96" i="2" s="1"/>
  <c r="I97" i="2"/>
  <c r="J97" i="2" s="1"/>
  <c r="I82" i="2"/>
  <c r="J82" i="2" s="1"/>
  <c r="I83" i="2"/>
  <c r="J83" i="2" s="1"/>
  <c r="I84" i="2"/>
  <c r="J84" i="2" s="1"/>
  <c r="I85" i="2"/>
  <c r="J85" i="2" s="1"/>
  <c r="I88" i="2"/>
  <c r="J88" i="2" s="1"/>
  <c r="I89" i="2"/>
  <c r="J89" i="2" s="1"/>
  <c r="I54" i="2"/>
  <c r="J54" i="2" s="1"/>
  <c r="J44" i="2"/>
  <c r="J45" i="2"/>
  <c r="J46" i="2"/>
  <c r="J47" i="2"/>
  <c r="J48" i="2"/>
  <c r="J43" i="2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J37" i="2"/>
  <c r="J38" i="2"/>
  <c r="J40" i="2"/>
  <c r="J41" i="2"/>
  <c r="J39" i="2"/>
  <c r="I7" i="2"/>
  <c r="J7" i="2" s="1"/>
  <c r="M8" i="10"/>
  <c r="N8" i="10" s="1"/>
  <c r="M9" i="10"/>
  <c r="N9" i="10" s="1"/>
  <c r="M10" i="10"/>
  <c r="N10" i="10" s="1"/>
  <c r="M11" i="10"/>
  <c r="N11" i="10" s="1"/>
  <c r="M12" i="10"/>
  <c r="N12" i="10" s="1"/>
  <c r="M13" i="10"/>
  <c r="N13" i="10" s="1"/>
  <c r="M15" i="10"/>
  <c r="N15" i="10" s="1"/>
  <c r="M16" i="10"/>
  <c r="N16" i="10" s="1"/>
  <c r="M18" i="10"/>
  <c r="N18" i="10" s="1"/>
  <c r="M19" i="10"/>
  <c r="N19" i="10" s="1"/>
  <c r="M20" i="10"/>
  <c r="N20" i="10" s="1"/>
  <c r="M21" i="10"/>
  <c r="N21" i="10" s="1"/>
  <c r="M22" i="10"/>
  <c r="N22" i="10" s="1"/>
  <c r="M23" i="10"/>
  <c r="N23" i="10" s="1"/>
  <c r="M24" i="10"/>
  <c r="N24" i="10" s="1"/>
  <c r="M25" i="10"/>
  <c r="N25" i="10" s="1"/>
  <c r="M26" i="10"/>
  <c r="N26" i="10" s="1"/>
  <c r="M27" i="10"/>
  <c r="N27" i="10" s="1"/>
  <c r="M28" i="10"/>
  <c r="N28" i="10" s="1"/>
  <c r="M31" i="10"/>
  <c r="N31" i="10" s="1"/>
  <c r="M32" i="10"/>
  <c r="N32" i="10" s="1"/>
  <c r="M33" i="10"/>
  <c r="N33" i="10" s="1"/>
  <c r="M34" i="10"/>
  <c r="N34" i="10" s="1"/>
  <c r="M35" i="10"/>
  <c r="N35" i="10" s="1"/>
  <c r="M36" i="10"/>
  <c r="N36" i="10" s="1"/>
  <c r="M37" i="10"/>
  <c r="N37" i="10" s="1"/>
  <c r="M38" i="10"/>
  <c r="N38" i="10" s="1"/>
  <c r="M39" i="10"/>
  <c r="N39" i="10" s="1"/>
  <c r="M41" i="10"/>
  <c r="N41" i="10" s="1"/>
  <c r="M42" i="10"/>
  <c r="N42" i="10" s="1"/>
  <c r="M43" i="10"/>
  <c r="N43" i="10" s="1"/>
  <c r="M44" i="10"/>
  <c r="N44" i="10" s="1"/>
  <c r="M45" i="10"/>
  <c r="N45" i="10" s="1"/>
  <c r="M46" i="10"/>
  <c r="N46" i="10" s="1"/>
  <c r="M47" i="10"/>
  <c r="N47" i="10" s="1"/>
  <c r="M64" i="10"/>
  <c r="N64" i="10" s="1"/>
  <c r="M48" i="10"/>
  <c r="N48" i="10" s="1"/>
  <c r="M49" i="10"/>
  <c r="N49" i="10" s="1"/>
  <c r="M50" i="10"/>
  <c r="N50" i="10" s="1"/>
  <c r="M51" i="10"/>
  <c r="N51" i="10" s="1"/>
  <c r="M52" i="10"/>
  <c r="N52" i="10" s="1"/>
  <c r="M53" i="10"/>
  <c r="N53" i="10" s="1"/>
  <c r="M54" i="10"/>
  <c r="N54" i="10" s="1"/>
  <c r="M55" i="10"/>
  <c r="N55" i="10" s="1"/>
  <c r="M61" i="10"/>
  <c r="N61" i="10" s="1"/>
  <c r="M62" i="10"/>
  <c r="N62" i="10" s="1"/>
  <c r="M56" i="10"/>
  <c r="N56" i="10" s="1"/>
  <c r="M57" i="10"/>
  <c r="N57" i="10" s="1"/>
  <c r="M58" i="10"/>
  <c r="N58" i="10" s="1"/>
  <c r="M63" i="10"/>
  <c r="N63" i="10" s="1"/>
  <c r="M59" i="10"/>
  <c r="N59" i="10" s="1"/>
  <c r="M67" i="10"/>
  <c r="N67" i="10" s="1"/>
  <c r="M68" i="10"/>
  <c r="N68" i="10" s="1"/>
  <c r="M60" i="10"/>
  <c r="N60" i="10" s="1"/>
  <c r="M65" i="10"/>
  <c r="N65" i="10" s="1"/>
  <c r="M66" i="10"/>
  <c r="N66" i="10" s="1"/>
  <c r="M7" i="10"/>
  <c r="N7" i="10" s="1"/>
  <c r="I8" i="10"/>
  <c r="J8" i="10" s="1"/>
  <c r="I9" i="10"/>
  <c r="J9" i="10" s="1"/>
  <c r="I10" i="10"/>
  <c r="J10" i="10" s="1"/>
  <c r="I11" i="10"/>
  <c r="J11" i="10" s="1"/>
  <c r="I12" i="10"/>
  <c r="J12" i="10" s="1"/>
  <c r="I13" i="10"/>
  <c r="J13" i="10" s="1"/>
  <c r="I17" i="10"/>
  <c r="J17" i="10" s="1"/>
  <c r="I15" i="10"/>
  <c r="J15" i="10" s="1"/>
  <c r="I16" i="10"/>
  <c r="J16" i="10" s="1"/>
  <c r="I18" i="10"/>
  <c r="J18" i="10" s="1"/>
  <c r="I19" i="10"/>
  <c r="J19" i="10" s="1"/>
  <c r="I20" i="10"/>
  <c r="J20" i="10" s="1"/>
  <c r="I21" i="10"/>
  <c r="J21" i="10" s="1"/>
  <c r="I22" i="10"/>
  <c r="J22" i="10" s="1"/>
  <c r="I23" i="10"/>
  <c r="J23" i="10" s="1"/>
  <c r="I24" i="10"/>
  <c r="J24" i="10" s="1"/>
  <c r="I25" i="10"/>
  <c r="J25" i="10" s="1"/>
  <c r="I26" i="10"/>
  <c r="J26" i="10" s="1"/>
  <c r="I27" i="10"/>
  <c r="J27" i="10" s="1"/>
  <c r="I28" i="10"/>
  <c r="J28" i="10" s="1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I37" i="10"/>
  <c r="J37" i="10" s="1"/>
  <c r="I38" i="10"/>
  <c r="J38" i="10" s="1"/>
  <c r="I39" i="10"/>
  <c r="J39" i="10" s="1"/>
  <c r="I41" i="10"/>
  <c r="J41" i="10" s="1"/>
  <c r="I42" i="10"/>
  <c r="J42" i="10" s="1"/>
  <c r="I43" i="10"/>
  <c r="J43" i="10" s="1"/>
  <c r="I44" i="10"/>
  <c r="J44" i="10" s="1"/>
  <c r="I45" i="10"/>
  <c r="J45" i="10" s="1"/>
  <c r="I46" i="10"/>
  <c r="J46" i="10" s="1"/>
  <c r="I47" i="10"/>
  <c r="J47" i="10" s="1"/>
  <c r="I64" i="10"/>
  <c r="J64" i="10" s="1"/>
  <c r="I48" i="10"/>
  <c r="J48" i="10" s="1"/>
  <c r="I49" i="10"/>
  <c r="J49" i="10" s="1"/>
  <c r="I50" i="10"/>
  <c r="J50" i="10" s="1"/>
  <c r="I51" i="10"/>
  <c r="J51" i="10" s="1"/>
  <c r="I52" i="10"/>
  <c r="J52" i="10" s="1"/>
  <c r="I53" i="10"/>
  <c r="J53" i="10" s="1"/>
  <c r="I54" i="10"/>
  <c r="J54" i="10" s="1"/>
  <c r="I55" i="10"/>
  <c r="J55" i="10" s="1"/>
  <c r="I61" i="10"/>
  <c r="J61" i="10" s="1"/>
  <c r="I62" i="10"/>
  <c r="J62" i="10" s="1"/>
  <c r="I56" i="10"/>
  <c r="J56" i="10" s="1"/>
  <c r="I57" i="10"/>
  <c r="J57" i="10" s="1"/>
  <c r="I58" i="10"/>
  <c r="J58" i="10" s="1"/>
  <c r="I63" i="10"/>
  <c r="J63" i="10" s="1"/>
  <c r="I59" i="10"/>
  <c r="J59" i="10" s="1"/>
  <c r="I67" i="10"/>
  <c r="J67" i="10" s="1"/>
  <c r="I68" i="10"/>
  <c r="J68" i="10" s="1"/>
  <c r="I60" i="10"/>
  <c r="J60" i="10" s="1"/>
  <c r="I65" i="10"/>
  <c r="J65" i="10" s="1"/>
  <c r="I66" i="10"/>
  <c r="J66" i="10" s="1"/>
  <c r="I7" i="10"/>
  <c r="J7" i="10" s="1"/>
  <c r="M8" i="12"/>
  <c r="N8" i="12" s="1"/>
  <c r="M9" i="12"/>
  <c r="N9" i="12" s="1"/>
  <c r="M10" i="12"/>
  <c r="N10" i="12" s="1"/>
  <c r="M11" i="12"/>
  <c r="N11" i="12" s="1"/>
  <c r="M12" i="12"/>
  <c r="N12" i="12" s="1"/>
  <c r="M13" i="12"/>
  <c r="N13" i="12"/>
  <c r="M14" i="12"/>
  <c r="N14" i="12" s="1"/>
  <c r="M17" i="12"/>
  <c r="N17" i="12" s="1"/>
  <c r="M21" i="12"/>
  <c r="N21" i="12" s="1"/>
  <c r="M20" i="12"/>
  <c r="N20" i="12" s="1"/>
  <c r="M22" i="12"/>
  <c r="N22" i="12" s="1"/>
  <c r="M23" i="12"/>
  <c r="N23" i="12" s="1"/>
  <c r="M24" i="12"/>
  <c r="N24" i="12" s="1"/>
  <c r="M18" i="12"/>
  <c r="N18" i="12" s="1"/>
  <c r="M19" i="12"/>
  <c r="N19" i="12" s="1"/>
  <c r="M15" i="12"/>
  <c r="N15" i="12" s="1"/>
  <c r="M16" i="12"/>
  <c r="N16" i="12" s="1"/>
  <c r="M26" i="12"/>
  <c r="N26" i="12" s="1"/>
  <c r="M27" i="12"/>
  <c r="N27" i="12" s="1"/>
  <c r="M28" i="12"/>
  <c r="N28" i="12" s="1"/>
  <c r="M29" i="12"/>
  <c r="N29" i="12" s="1"/>
  <c r="M30" i="12"/>
  <c r="N30" i="12" s="1"/>
  <c r="M31" i="12"/>
  <c r="N31" i="12"/>
  <c r="M33" i="12"/>
  <c r="N33" i="12" s="1"/>
  <c r="M34" i="12"/>
  <c r="N34" i="12" s="1"/>
  <c r="M35" i="12"/>
  <c r="N35" i="12" s="1"/>
  <c r="M37" i="12"/>
  <c r="N37" i="12" s="1"/>
  <c r="M38" i="12"/>
  <c r="N38" i="12" s="1"/>
  <c r="M39" i="12"/>
  <c r="N39" i="12" s="1"/>
  <c r="M40" i="12"/>
  <c r="N40" i="12" s="1"/>
  <c r="M41" i="12"/>
  <c r="N41" i="12" s="1"/>
  <c r="M42" i="12"/>
  <c r="N42" i="12" s="1"/>
  <c r="M43" i="12"/>
  <c r="N43" i="12" s="1"/>
  <c r="M44" i="12"/>
  <c r="N44" i="12" s="1"/>
  <c r="M45" i="12"/>
  <c r="N45" i="12" s="1"/>
  <c r="M46" i="12"/>
  <c r="N46" i="12" s="1"/>
  <c r="I23" i="12"/>
  <c r="J23" i="12" s="1"/>
  <c r="I24" i="12"/>
  <c r="J24" i="12" s="1"/>
  <c r="I18" i="12"/>
  <c r="J18" i="12" s="1"/>
  <c r="I19" i="12"/>
  <c r="J19" i="12" s="1"/>
  <c r="I15" i="12"/>
  <c r="J15" i="12"/>
  <c r="I16" i="12"/>
  <c r="J16" i="12" s="1"/>
  <c r="I26" i="12"/>
  <c r="J26" i="12" s="1"/>
  <c r="I27" i="12"/>
  <c r="J27" i="12" s="1"/>
  <c r="I28" i="12"/>
  <c r="J28" i="12" s="1"/>
  <c r="I29" i="12"/>
  <c r="J29" i="12" s="1"/>
  <c r="I30" i="12"/>
  <c r="J30" i="12" s="1"/>
  <c r="I31" i="12"/>
  <c r="J31" i="12" s="1"/>
  <c r="I33" i="12"/>
  <c r="J33" i="12" s="1"/>
  <c r="I34" i="12"/>
  <c r="J34" i="12" s="1"/>
  <c r="I35" i="12"/>
  <c r="J35" i="12" s="1"/>
  <c r="I37" i="12"/>
  <c r="J37" i="12" s="1"/>
  <c r="I38" i="12"/>
  <c r="J38" i="12" s="1"/>
  <c r="I39" i="12"/>
  <c r="J39" i="12" s="1"/>
  <c r="I40" i="12"/>
  <c r="J40" i="12" s="1"/>
  <c r="I41" i="12"/>
  <c r="J41" i="12" s="1"/>
  <c r="I42" i="12"/>
  <c r="J42" i="12" s="1"/>
  <c r="I43" i="12"/>
  <c r="J43" i="12" s="1"/>
  <c r="I44" i="12"/>
  <c r="J44" i="12" s="1"/>
  <c r="I45" i="12"/>
  <c r="J45" i="12" s="1"/>
  <c r="I46" i="12"/>
  <c r="J46" i="12" s="1"/>
  <c r="I8" i="12"/>
  <c r="J8" i="12" s="1"/>
  <c r="I9" i="12"/>
  <c r="J9" i="12" s="1"/>
  <c r="I10" i="12"/>
  <c r="J10" i="12" s="1"/>
  <c r="I11" i="12"/>
  <c r="J11" i="12" s="1"/>
  <c r="I12" i="12"/>
  <c r="J12" i="12" s="1"/>
  <c r="I13" i="12"/>
  <c r="J13" i="12" s="1"/>
  <c r="I14" i="12"/>
  <c r="J14" i="12" s="1"/>
  <c r="I17" i="12"/>
  <c r="J17" i="12" s="1"/>
  <c r="I21" i="12"/>
  <c r="J21" i="12" s="1"/>
  <c r="M41" i="13"/>
  <c r="N41" i="13" s="1"/>
  <c r="M42" i="13"/>
  <c r="N42" i="13" s="1"/>
  <c r="M43" i="13"/>
  <c r="N43" i="13" s="1"/>
  <c r="M44" i="13"/>
  <c r="N44" i="13" s="1"/>
  <c r="M45" i="13"/>
  <c r="N45" i="13" s="1"/>
  <c r="M46" i="13"/>
  <c r="N46" i="13" s="1"/>
  <c r="M47" i="13"/>
  <c r="N47" i="13" s="1"/>
  <c r="M48" i="13"/>
  <c r="N48" i="13" s="1"/>
  <c r="M49" i="13"/>
  <c r="N49" i="13" s="1"/>
  <c r="M50" i="13"/>
  <c r="N50" i="13" s="1"/>
  <c r="M51" i="13"/>
  <c r="N51" i="13" s="1"/>
  <c r="M52" i="13"/>
  <c r="N52" i="13" s="1"/>
  <c r="M53" i="13"/>
  <c r="N53" i="13" s="1"/>
  <c r="M54" i="13"/>
  <c r="N54" i="13" s="1"/>
  <c r="M55" i="13"/>
  <c r="N55" i="13" s="1"/>
  <c r="M56" i="13"/>
  <c r="N56" i="13" s="1"/>
  <c r="M57" i="13"/>
  <c r="N57" i="13" s="1"/>
  <c r="I27" i="13"/>
  <c r="J27" i="13" s="1"/>
  <c r="I28" i="13"/>
  <c r="J28" i="13" s="1"/>
  <c r="I29" i="13"/>
  <c r="J29" i="13" s="1"/>
  <c r="I30" i="13"/>
  <c r="J30" i="13" s="1"/>
  <c r="I31" i="13"/>
  <c r="J31" i="13" s="1"/>
  <c r="I32" i="13"/>
  <c r="J32" i="13" s="1"/>
  <c r="I33" i="13"/>
  <c r="J33" i="13" s="1"/>
  <c r="I34" i="13"/>
  <c r="J34" i="13" s="1"/>
  <c r="I35" i="13"/>
  <c r="J35" i="13" s="1"/>
  <c r="I36" i="13"/>
  <c r="J36" i="13" s="1"/>
  <c r="I37" i="13"/>
  <c r="J37" i="13" s="1"/>
  <c r="I38" i="13"/>
  <c r="J38" i="13" s="1"/>
  <c r="I40" i="13"/>
  <c r="J40" i="13" s="1"/>
  <c r="I41" i="13"/>
  <c r="J41" i="13" s="1"/>
  <c r="I42" i="13"/>
  <c r="J42" i="13" s="1"/>
  <c r="I43" i="13"/>
  <c r="J43" i="13" s="1"/>
  <c r="I44" i="13"/>
  <c r="J44" i="13" s="1"/>
  <c r="I45" i="13"/>
  <c r="J45" i="13" s="1"/>
  <c r="I46" i="13"/>
  <c r="J46" i="13" s="1"/>
  <c r="I47" i="13"/>
  <c r="J47" i="13" s="1"/>
  <c r="I48" i="13"/>
  <c r="J48" i="13" s="1"/>
  <c r="I49" i="13"/>
  <c r="J49" i="13" s="1"/>
  <c r="I50" i="13"/>
  <c r="J50" i="13" s="1"/>
  <c r="I51" i="13"/>
  <c r="J51" i="13" s="1"/>
  <c r="I52" i="13"/>
  <c r="J52" i="13" s="1"/>
  <c r="I53" i="13"/>
  <c r="J53" i="13" s="1"/>
  <c r="I54" i="13"/>
  <c r="J54" i="13" s="1"/>
  <c r="I55" i="13"/>
  <c r="J55" i="13" s="1"/>
  <c r="I56" i="13"/>
  <c r="J56" i="13" s="1"/>
  <c r="I57" i="13"/>
  <c r="J57" i="13" s="1"/>
  <c r="M7" i="13"/>
  <c r="N7" i="13" s="1"/>
  <c r="M8" i="13"/>
  <c r="N8" i="13" s="1"/>
  <c r="M9" i="13"/>
  <c r="N9" i="13" s="1"/>
  <c r="M10" i="13"/>
  <c r="N10" i="13" s="1"/>
  <c r="M11" i="13"/>
  <c r="N11" i="13" s="1"/>
  <c r="M12" i="13"/>
  <c r="N12" i="13" s="1"/>
  <c r="M13" i="13"/>
  <c r="N13" i="13" s="1"/>
  <c r="M14" i="13"/>
  <c r="N14" i="13" s="1"/>
  <c r="M15" i="13"/>
  <c r="N15" i="13" s="1"/>
  <c r="M16" i="13"/>
  <c r="N16" i="13" s="1"/>
  <c r="M17" i="13"/>
  <c r="N17" i="13" s="1"/>
  <c r="M18" i="13"/>
  <c r="N18" i="13" s="1"/>
  <c r="M19" i="13"/>
  <c r="N19" i="13" s="1"/>
  <c r="M20" i="13"/>
  <c r="N20" i="13" s="1"/>
  <c r="M21" i="13"/>
  <c r="N21" i="13" s="1"/>
  <c r="M22" i="13"/>
  <c r="N22" i="13" s="1"/>
  <c r="M23" i="13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M29" i="13"/>
  <c r="N29" i="13" s="1"/>
  <c r="M30" i="13"/>
  <c r="N30" i="13" s="1"/>
  <c r="M31" i="13"/>
  <c r="N31" i="13" s="1"/>
  <c r="M32" i="13"/>
  <c r="N32" i="13" s="1"/>
  <c r="M33" i="13"/>
  <c r="N33" i="13" s="1"/>
  <c r="M34" i="13"/>
  <c r="N34" i="13" s="1"/>
  <c r="M35" i="13"/>
  <c r="N35" i="13" s="1"/>
  <c r="M36" i="13"/>
  <c r="N36" i="13" s="1"/>
  <c r="M37" i="13"/>
  <c r="N37" i="13" s="1"/>
  <c r="M6" i="13"/>
  <c r="N6" i="13"/>
  <c r="I7" i="13"/>
  <c r="J7" i="13" s="1"/>
  <c r="I8" i="13"/>
  <c r="J8" i="13" s="1"/>
  <c r="I9" i="13"/>
  <c r="J9" i="13" s="1"/>
  <c r="I10" i="13"/>
  <c r="J10" i="13" s="1"/>
  <c r="I11" i="13"/>
  <c r="J11" i="13" s="1"/>
  <c r="I12" i="13"/>
  <c r="J12" i="13" s="1"/>
  <c r="I13" i="13"/>
  <c r="J13" i="13" s="1"/>
  <c r="I14" i="13"/>
  <c r="J14" i="13" s="1"/>
  <c r="I15" i="13"/>
  <c r="J15" i="13" s="1"/>
  <c r="I16" i="13"/>
  <c r="J16" i="13" s="1"/>
  <c r="I17" i="13"/>
  <c r="J17" i="13" s="1"/>
  <c r="I18" i="13"/>
  <c r="J18" i="13" s="1"/>
  <c r="I19" i="13"/>
  <c r="J19" i="13" s="1"/>
  <c r="I20" i="13"/>
  <c r="J20" i="13" s="1"/>
  <c r="I21" i="13"/>
  <c r="J21" i="13" s="1"/>
  <c r="I22" i="13"/>
  <c r="J22" i="13" s="1"/>
  <c r="I23" i="13"/>
  <c r="J23" i="13" s="1"/>
  <c r="I6" i="13"/>
  <c r="J6" i="13" s="1"/>
  <c r="M25" i="1"/>
  <c r="N25" i="1" s="1"/>
  <c r="M26" i="1"/>
  <c r="N26" i="1" s="1"/>
  <c r="M27" i="1"/>
  <c r="N27" i="1"/>
  <c r="M28" i="1"/>
  <c r="N28" i="1" s="1"/>
  <c r="M29" i="1"/>
  <c r="N29" i="1" s="1"/>
  <c r="M30" i="1"/>
  <c r="N30" i="1"/>
  <c r="M31" i="1"/>
  <c r="N31" i="1" s="1"/>
  <c r="M32" i="1"/>
  <c r="N32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/>
  <c r="M43" i="1"/>
  <c r="N43" i="1" s="1"/>
  <c r="M44" i="1"/>
  <c r="N44" i="1" s="1"/>
  <c r="M45" i="1"/>
  <c r="N45" i="1" s="1"/>
  <c r="M46" i="1"/>
  <c r="N4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4" i="1"/>
  <c r="J34" i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J41" i="1"/>
  <c r="I42" i="1"/>
  <c r="J42" i="1" s="1"/>
  <c r="I43" i="1"/>
  <c r="J43" i="1" s="1"/>
  <c r="I44" i="1"/>
  <c r="J44" i="1" s="1"/>
  <c r="I45" i="1"/>
  <c r="J45" i="1" s="1"/>
  <c r="I26" i="1"/>
  <c r="J26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/>
  <c r="M16" i="1"/>
  <c r="N16" i="1" s="1"/>
  <c r="M17" i="1"/>
  <c r="N17" i="1" s="1"/>
  <c r="M18" i="1"/>
  <c r="N18" i="1"/>
  <c r="M19" i="1"/>
  <c r="N19" i="1" s="1"/>
  <c r="M20" i="1"/>
  <c r="N20" i="1" s="1"/>
  <c r="M22" i="1"/>
  <c r="N22" i="1" s="1"/>
  <c r="M23" i="1"/>
  <c r="N23" i="1" s="1"/>
  <c r="M7" i="1"/>
  <c r="N7" i="1" s="1"/>
  <c r="I8" i="1"/>
  <c r="J8" i="1" s="1"/>
  <c r="I9" i="1"/>
  <c r="J9" i="1" s="1"/>
  <c r="I10" i="1"/>
  <c r="J10" i="1" s="1"/>
  <c r="I11" i="1"/>
  <c r="J11" i="1"/>
  <c r="I12" i="1"/>
  <c r="J12" i="1" s="1"/>
  <c r="I13" i="1"/>
  <c r="J13" i="1" s="1"/>
  <c r="I14" i="1"/>
  <c r="J14" i="1" s="1"/>
  <c r="I16" i="1"/>
  <c r="J16" i="1" s="1"/>
  <c r="I17" i="1"/>
  <c r="J17" i="1" s="1"/>
  <c r="I18" i="1"/>
  <c r="J18" i="1" s="1"/>
  <c r="I19" i="1"/>
  <c r="J19" i="1" s="1"/>
  <c r="I20" i="1"/>
  <c r="J20" i="1" s="1"/>
  <c r="I22" i="1"/>
  <c r="J22" i="1" s="1"/>
  <c r="I23" i="1"/>
  <c r="J23" i="1" s="1"/>
  <c r="I7" i="1"/>
  <c r="J7" i="1" s="1"/>
  <c r="M8" i="11"/>
  <c r="N8" i="11" s="1"/>
  <c r="M9" i="11"/>
  <c r="N9" i="11" s="1"/>
  <c r="M10" i="11"/>
  <c r="N10" i="11" s="1"/>
  <c r="M11" i="11"/>
  <c r="N11" i="11" s="1"/>
  <c r="M12" i="11"/>
  <c r="N12" i="11" s="1"/>
  <c r="M13" i="11"/>
  <c r="N13" i="11" s="1"/>
  <c r="M14" i="11"/>
  <c r="N14" i="11" s="1"/>
  <c r="M15" i="11"/>
  <c r="N15" i="11" s="1"/>
  <c r="M16" i="11"/>
  <c r="N16" i="11" s="1"/>
  <c r="M17" i="11"/>
  <c r="N17" i="11" s="1"/>
  <c r="M18" i="11"/>
  <c r="N18" i="11" s="1"/>
  <c r="M20" i="11"/>
  <c r="N20" i="11" s="1"/>
  <c r="M21" i="11"/>
  <c r="N21" i="11" s="1"/>
  <c r="M22" i="11"/>
  <c r="N22" i="11" s="1"/>
  <c r="M23" i="11"/>
  <c r="N23" i="11" s="1"/>
  <c r="M24" i="11"/>
  <c r="N24" i="11" s="1"/>
  <c r="M28" i="11"/>
  <c r="N28" i="11" s="1"/>
  <c r="M31" i="11"/>
  <c r="N31" i="11" s="1"/>
  <c r="M34" i="11"/>
  <c r="N34" i="11" s="1"/>
  <c r="M36" i="11"/>
  <c r="N36" i="11" s="1"/>
  <c r="M37" i="11"/>
  <c r="N37" i="11" s="1"/>
  <c r="M30" i="11"/>
  <c r="N30" i="11" s="1"/>
  <c r="M32" i="11"/>
  <c r="N32" i="11" s="1"/>
  <c r="M33" i="11"/>
  <c r="N33" i="11" s="1"/>
  <c r="M35" i="11"/>
  <c r="N35" i="11" s="1"/>
  <c r="M53" i="11"/>
  <c r="N53" i="11" s="1"/>
  <c r="M54" i="11"/>
  <c r="N54" i="11" s="1"/>
  <c r="M55" i="11"/>
  <c r="N55" i="11" s="1"/>
  <c r="M50" i="11"/>
  <c r="N50" i="11" s="1"/>
  <c r="M49" i="11"/>
  <c r="N49" i="11" s="1"/>
  <c r="M52" i="11"/>
  <c r="N52" i="11" s="1"/>
  <c r="M45" i="11"/>
  <c r="N45" i="11" s="1"/>
  <c r="M60" i="11"/>
  <c r="N60" i="11" s="1"/>
  <c r="M58" i="11"/>
  <c r="N58" i="11" s="1"/>
  <c r="M59" i="11"/>
  <c r="N59" i="11" s="1"/>
  <c r="M39" i="11"/>
  <c r="N39" i="11" s="1"/>
  <c r="M40" i="11"/>
  <c r="N40" i="11" s="1"/>
  <c r="M41" i="11"/>
  <c r="N41" i="11" s="1"/>
  <c r="M42" i="11"/>
  <c r="N42" i="11" s="1"/>
  <c r="M43" i="11"/>
  <c r="N43" i="11" s="1"/>
  <c r="M44" i="11"/>
  <c r="N44" i="11" s="1"/>
  <c r="M47" i="11"/>
  <c r="N47" i="11" s="1"/>
  <c r="M7" i="11"/>
  <c r="N7" i="11" s="1"/>
  <c r="I8" i="11"/>
  <c r="J8" i="11" s="1"/>
  <c r="I9" i="11"/>
  <c r="J9" i="11" s="1"/>
  <c r="I10" i="11"/>
  <c r="J10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20" i="11"/>
  <c r="J20" i="11" s="1"/>
  <c r="J21" i="11"/>
  <c r="I22" i="11"/>
  <c r="J22" i="11" s="1"/>
  <c r="I23" i="11"/>
  <c r="J23" i="11" s="1"/>
  <c r="I24" i="11"/>
  <c r="J24" i="11" s="1"/>
  <c r="I28" i="11"/>
  <c r="J28" i="11" s="1"/>
  <c r="I31" i="11"/>
  <c r="J31" i="11" s="1"/>
  <c r="I34" i="11"/>
  <c r="J34" i="11" s="1"/>
  <c r="I36" i="11"/>
  <c r="J36" i="11" s="1"/>
  <c r="I37" i="11"/>
  <c r="J37" i="11" s="1"/>
  <c r="I30" i="11"/>
  <c r="J30" i="11" s="1"/>
  <c r="I32" i="11"/>
  <c r="J32" i="11" s="1"/>
  <c r="I33" i="11"/>
  <c r="J33" i="11" s="1"/>
  <c r="I35" i="11"/>
  <c r="J35" i="11" s="1"/>
  <c r="I53" i="11"/>
  <c r="J53" i="11" s="1"/>
  <c r="I54" i="11"/>
  <c r="J54" i="11" s="1"/>
  <c r="I55" i="11"/>
  <c r="J55" i="11" s="1"/>
  <c r="I50" i="11"/>
  <c r="J50" i="11" s="1"/>
  <c r="I49" i="11"/>
  <c r="J49" i="11" s="1"/>
  <c r="I52" i="11"/>
  <c r="J52" i="11" s="1"/>
  <c r="I45" i="11"/>
  <c r="J45" i="11" s="1"/>
  <c r="I60" i="11"/>
  <c r="J60" i="11" s="1"/>
  <c r="I58" i="11"/>
  <c r="J58" i="11" s="1"/>
  <c r="I59" i="11"/>
  <c r="J59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7" i="11"/>
  <c r="J47" i="11" s="1"/>
  <c r="I7" i="11"/>
  <c r="I26" i="13" l="1"/>
  <c r="J26" i="13" s="1"/>
  <c r="I7" i="8" l="1"/>
  <c r="J7" i="8" s="1"/>
  <c r="M40" i="13" l="1"/>
  <c r="N40" i="13" s="1"/>
  <c r="I22" i="12" l="1"/>
  <c r="J22" i="12" s="1"/>
  <c r="M7" i="12"/>
  <c r="N7" i="12" s="1"/>
  <c r="I7" i="12"/>
  <c r="J7" i="12" s="1"/>
  <c r="J7" i="11" l="1"/>
  <c r="M24" i="1" l="1"/>
  <c r="N24" i="1" s="1"/>
</calcChain>
</file>

<file path=xl/sharedStrings.xml><?xml version="1.0" encoding="utf-8"?>
<sst xmlns="http://schemas.openxmlformats.org/spreadsheetml/2006/main" count="733" uniqueCount="563">
  <si>
    <t>AVAILABILITY OF TRANSMISSION LINES FOR POWER SUPPLY</t>
  </si>
  <si>
    <t>220 KV Bhanjanagar - Nayagarh</t>
  </si>
  <si>
    <t>132 KV Bhanjanagar - Aska Ckt - I</t>
  </si>
  <si>
    <t>132 KV Bhanjanagar - Aska Ckt - II</t>
  </si>
  <si>
    <t>132 kV Balugaon - Solari Traction</t>
  </si>
  <si>
    <t>132 kV Berhampur - Digapahandi</t>
  </si>
  <si>
    <t>132 kV Chhatrapur - Balugaon</t>
  </si>
  <si>
    <t>132 kV Chhatrapur - Rambha Traction</t>
  </si>
  <si>
    <t>132 kV Digapahandi - Mohana</t>
  </si>
  <si>
    <t>132 kV Narendrapur - Traction</t>
  </si>
  <si>
    <t>132 kV Bolangir - Sonepur</t>
  </si>
  <si>
    <t>132 kV Budhipadar - MSP</t>
  </si>
  <si>
    <t>132 kV Burla PH - Sambalpur</t>
  </si>
  <si>
    <t>132 kV Rairakhole - Boinda</t>
  </si>
  <si>
    <t>132 kV Rajgangpur - OCL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</si>
  <si>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</si>
  <si>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</si>
  <si>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</si>
  <si>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</si>
  <si>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</si>
  <si>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Chainpal - Angul</t>
  </si>
  <si>
    <t>132 kV Meramundali - Dhenkanal</t>
  </si>
  <si>
    <t>132 kV Meramundali – BRG</t>
  </si>
  <si>
    <t>132 kV Chandaka - Ranasinghpur</t>
  </si>
  <si>
    <t>132 kV Cuttack - Jagatsinghpur</t>
  </si>
  <si>
    <t>132 kV Jajpur Road - Chandikhole</t>
  </si>
  <si>
    <t>132 kV Kendrapara - Pattamundai</t>
  </si>
  <si>
    <t>132 kV Nimapara - Puri</t>
  </si>
  <si>
    <t>220 kV Joda - Ramchandrapur</t>
  </si>
  <si>
    <t>220 kV Joda - TSIL</t>
  </si>
  <si>
    <t>220 kV Duburi - NINL</t>
  </si>
  <si>
    <t>132 kV Bhadrak - FACOR</t>
  </si>
  <si>
    <t>132 kV Bhadrak - Soro</t>
  </si>
  <si>
    <t>132 kV Joda - Polasponga</t>
  </si>
  <si>
    <t>132 kV Joda - FAP</t>
  </si>
  <si>
    <t>132 kV Joda -  Kenduposi</t>
  </si>
  <si>
    <t>132 kV Jayanagar - Sunabeda</t>
  </si>
  <si>
    <t>132 kV Jayanagar - Damonjodi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</si>
  <si>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</si>
  <si>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</si>
  <si>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</si>
  <si>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</si>
  <si>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</si>
  <si>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</si>
  <si>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</si>
  <si>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</si>
  <si>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132 kV  Angul - TTPS</t>
  </si>
  <si>
    <t>132 kV Mohana - Akhusingh</t>
  </si>
  <si>
    <t>132 kV Bhadrak - DPCL - I</t>
  </si>
  <si>
    <t>132 kV Bhadrak - DPCL - II</t>
  </si>
  <si>
    <t>220 kV Balasore - Bhadrak</t>
  </si>
  <si>
    <t>132 kV Balasore - Birla Tyres</t>
  </si>
  <si>
    <t>132 kV Balasore - Basta</t>
  </si>
  <si>
    <t>132 kV Basta - Jaleswar</t>
  </si>
  <si>
    <t>132 kV Rairangpur - Karanjia</t>
  </si>
  <si>
    <t>220 kV Chandaka - Mendhasal Ckt - II</t>
  </si>
  <si>
    <t>220 kV Chandaka - Mendhasal Ckt - III</t>
  </si>
  <si>
    <t>132 kV Kharagprasad - SGEL</t>
  </si>
  <si>
    <t xml:space="preserve">132 kV Narendrapur - Chhatrapur-I </t>
  </si>
  <si>
    <t>132 kV Narendrapur - Chhatrapur-II</t>
  </si>
  <si>
    <t>132 kV Balasore - Balasore Alloys</t>
  </si>
  <si>
    <t>132 kV Palasponga - Karanjia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</si>
  <si>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</si>
  <si>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</si>
  <si>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</si>
  <si>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</si>
  <si>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</si>
  <si>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</si>
  <si>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</si>
  <si>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</si>
  <si>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</si>
  <si>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</si>
  <si>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</si>
  <si>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</si>
  <si>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</si>
  <si>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</si>
  <si>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</si>
  <si>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</si>
  <si>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</si>
  <si>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</si>
  <si>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</si>
  <si>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</si>
  <si>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220 kV Paradeep - IOCL</t>
  </si>
  <si>
    <t>132 kV Chandaka - Nimapara</t>
  </si>
  <si>
    <t>132 kV Jajpur Road - Jajpur Town .</t>
  </si>
  <si>
    <t>220 kV Paradeep - Essar Steel Ckt - I</t>
  </si>
  <si>
    <t>220 kV Paradeep - Essar Steel Ckt - II</t>
  </si>
  <si>
    <t>132 kV Chandpur - Balugaon</t>
  </si>
  <si>
    <t>132 kV Sambalpur - Shyam DRI</t>
  </si>
  <si>
    <t>132 kV Lapanga - SMC</t>
  </si>
  <si>
    <t>132 kV Lapanga - Aryan Ispat</t>
  </si>
  <si>
    <t>132 kV Kuchinda - SMC</t>
  </si>
  <si>
    <t>132 kV Kalunga - Tarkera</t>
  </si>
  <si>
    <t>132 kV Kharagprasad - MGM</t>
  </si>
  <si>
    <t>132 kV Shamuka - Puri</t>
  </si>
  <si>
    <t>132KV Khurda-Kaipadar TSS Line</t>
  </si>
  <si>
    <t>132 kV Kendrapara - Marshaghai</t>
  </si>
  <si>
    <t>220 kV New Duburi - Bhadrak</t>
  </si>
  <si>
    <t>132 kV Duburi - BCMohanty</t>
  </si>
  <si>
    <t>132 kV Kesinga - Bhawanipatna</t>
  </si>
  <si>
    <t>132 kV Bhawanipatna - Junagarh</t>
  </si>
  <si>
    <t>132 kV Khariar - Nuapada</t>
  </si>
  <si>
    <t>132KV CHIPLIMA P.H.- 2 -Katapali</t>
  </si>
  <si>
    <t>132KV BURLA P.H.- 2 - Katapali</t>
  </si>
  <si>
    <t>132 kV TTPS - OPCL - Kamakyanagar</t>
  </si>
  <si>
    <t>132 kV Budhipadar - Kalunga</t>
  </si>
  <si>
    <t>132 kV Atri-Banki</t>
  </si>
  <si>
    <t>132 kV Bangiriposhi - Rairangpur</t>
  </si>
  <si>
    <t>220 kV Chandaka - Mendhasal Ckt - I</t>
  </si>
  <si>
    <t xml:space="preserve">132 kV Bolangir - ACME </t>
  </si>
  <si>
    <t>132 kV Khariar - Kantabanji</t>
  </si>
  <si>
    <t>132 kV Pattamundai - Olavar Ckt-II</t>
  </si>
  <si>
    <t>132 kV Kendrapara - Salipur</t>
  </si>
  <si>
    <t xml:space="preserve">220 kV Tarkera - Bonai </t>
  </si>
  <si>
    <t xml:space="preserve">220 kV Bonai - Barkote </t>
  </si>
  <si>
    <t>132 kV Meramundali - Khajuriakata</t>
  </si>
  <si>
    <t>132 kV Khajuriakata - Nuapatna</t>
  </si>
  <si>
    <t>BHUBANESWAR CIRCLE</t>
  </si>
  <si>
    <t>BOLANGIR CIRCLE</t>
  </si>
  <si>
    <t>132 kV Chandaka - Mendhasal</t>
  </si>
  <si>
    <t>132 kV Chandaka - BPPL</t>
  </si>
  <si>
    <t>220 kV Chandaka - Chandaka-B</t>
  </si>
  <si>
    <t xml:space="preserve">220 kV Chandaka-B - Mendhasal </t>
  </si>
  <si>
    <t>132KV Khurda-Mendhasal Line</t>
  </si>
  <si>
    <t>132 kV Barpali - Dunguripalli RTSS</t>
  </si>
  <si>
    <t>220 kV Katapali - Bargarh New</t>
  </si>
  <si>
    <t>132 kV Katapali - Sambalpur</t>
  </si>
  <si>
    <t>400KV Sterlite Ckt-I</t>
  </si>
  <si>
    <t>400KV Sterlite Ckt-II</t>
  </si>
  <si>
    <t xml:space="preserve">220 KV New Duburi - Rohit </t>
  </si>
  <si>
    <t xml:space="preserve">220 KV New Duburi - Maithan </t>
  </si>
  <si>
    <t>220 KV New Duburi - Emami</t>
  </si>
  <si>
    <t>132 kV Olavar-Chandabali Ckt-II</t>
  </si>
  <si>
    <t>220 kV Joda - Tata Steel</t>
  </si>
  <si>
    <t>132 KV Aska - Aska New Ckt - I</t>
  </si>
  <si>
    <t>220 KV Bhanjanagar - Aska New Ckt - I</t>
  </si>
  <si>
    <t>220 KV Bhanjanagar - Aska New Ckt - II</t>
  </si>
  <si>
    <t>132 kV Therubali - Muniguda</t>
  </si>
  <si>
    <t>220 KV Bhanjanagar - Narsinghpur</t>
  </si>
  <si>
    <t>132 KV Aska - Aska New Ckt - II</t>
  </si>
  <si>
    <t>132kV Chandaka-B- Unit-8 UG Cable</t>
  </si>
  <si>
    <t>132 kV Nimapara - Samangara</t>
  </si>
  <si>
    <t>132 kV Bhubaneswar - Phulnakhara</t>
  </si>
  <si>
    <t>132 kV Jagatsinghpur-Gorekhnath Traction</t>
  </si>
  <si>
    <t>132 kV OCL - Salipur</t>
  </si>
  <si>
    <t>220 kV Meramundali - Narasinghpur</t>
  </si>
  <si>
    <t>132 kV Paradeep - Tirtol</t>
  </si>
  <si>
    <t xml:space="preserve">132 KV Bhadrak- Jajpur Town </t>
  </si>
  <si>
    <t>Remarks</t>
  </si>
  <si>
    <t>132KV Karanjia - Dhenkikote</t>
  </si>
  <si>
    <t>132 kV Joda - Barbil</t>
  </si>
  <si>
    <t>132 kV  Barbil - Bolani</t>
  </si>
  <si>
    <t>132 kV Polasponga-MSP</t>
  </si>
  <si>
    <t>220 kV Joda - JSPL</t>
  </si>
  <si>
    <t>132KV Dhenknal-Khajuriakata-Nuapatna T Line</t>
  </si>
  <si>
    <t>400 KV Meramundali - Bolangir PG</t>
  </si>
  <si>
    <t xml:space="preserve">400 KV Meramundali - GMR </t>
  </si>
  <si>
    <t>220 kV Meramundali - Goda</t>
  </si>
  <si>
    <t>220 kV Meramundali - Bhanjanagar</t>
  </si>
  <si>
    <t>132 kV Burla PH 1- Katapali</t>
  </si>
  <si>
    <t>132 kV Chiplima P. H. 1 - Katapali</t>
  </si>
  <si>
    <t>400KV Lapanga - IB Ckt-I</t>
  </si>
  <si>
    <t>400KV Lapanga - IB Ckt-II</t>
  </si>
  <si>
    <t>132 kV Lapanga - Jharsuguda</t>
  </si>
  <si>
    <t>132 kV Lapanga - RTSS Rengali</t>
  </si>
  <si>
    <t>Power supply disconnected</t>
  </si>
  <si>
    <t>132 KV Sunabeda-Pottangi</t>
  </si>
  <si>
    <t>132 kV Jayanagar - Podagada</t>
  </si>
  <si>
    <t>132 kV Meenakshi - Jayanagar</t>
  </si>
  <si>
    <t>132KV Podagada - Rayagada</t>
  </si>
  <si>
    <t>220 KV Balimela PH - Balimela</t>
  </si>
  <si>
    <t>132 kV Muniguda - Bissamcuttack RTSS</t>
  </si>
  <si>
    <t>220 kV Katapali - Bolangir PGCIL</t>
  </si>
  <si>
    <t xml:space="preserve">132 kV Patnagarh-Padampur </t>
  </si>
  <si>
    <t>220 KV Narendrapur - TATA Ckt - I</t>
  </si>
  <si>
    <t>220 KV Narendrapur - TATA Ckt - II</t>
  </si>
  <si>
    <t>220 KV Bhanjanagar - Meramundali</t>
  </si>
  <si>
    <t>220KV  Infocity-II - Atri</t>
  </si>
  <si>
    <t>132kV Chandaka-B- Mancheswar-B UG Cable</t>
  </si>
  <si>
    <t>220KV Mendhasal - Atri</t>
  </si>
  <si>
    <t>220 kV  Mendhasal-Nayagarh</t>
  </si>
  <si>
    <t>220 kV Nayagarh - Bhanjanagar</t>
  </si>
  <si>
    <t>132 kV Banki-Nuapatna</t>
  </si>
  <si>
    <t>132 KV Kesura-Pratapsasan Line</t>
  </si>
  <si>
    <t>132 kV Pratapsasan-Nimapara</t>
  </si>
  <si>
    <t>132 KV Nimapada-Konark</t>
  </si>
  <si>
    <t>132 KV Samangara-Maltipatapur RTSS</t>
  </si>
  <si>
    <t>132 kV ACME - Tusura</t>
  </si>
  <si>
    <t>220 kV New Bargarh- New Bolangir</t>
  </si>
  <si>
    <t>132 kV Tusura - Saintala</t>
  </si>
  <si>
    <t>132KV Kesinga- Junagarh</t>
  </si>
  <si>
    <t>220 kV Jayapatna - Kasipur</t>
  </si>
  <si>
    <t>220 kV Indravati - Jayapatna</t>
  </si>
  <si>
    <t>132 kV Jayapatna - Dabugaon</t>
  </si>
  <si>
    <t>132 KV Kantabanji - Kantabanji RTSS</t>
  </si>
  <si>
    <t>132 KV Nuapada - Nuapada RTSS</t>
  </si>
  <si>
    <t>132 kV Bargarh New -  Barpali</t>
  </si>
  <si>
    <t>132 kV Bargarh New -  Bargarh</t>
  </si>
  <si>
    <t>132KV Katapali- RTSS Godhbhaga</t>
  </si>
  <si>
    <t>132 kV Sambalpur - Maneswar</t>
  </si>
  <si>
    <t>220 kV Budhipadar – SMC Unit II</t>
  </si>
  <si>
    <t>1323KV Rajgangpur - OISL</t>
  </si>
  <si>
    <t>132 kV Rourkela - Nalda (Joda)</t>
  </si>
  <si>
    <t>132 kV Dhenkanal - Khuntuni</t>
  </si>
  <si>
    <t>220 kV Meramundali - Duburi</t>
  </si>
  <si>
    <t>132KV Bidanasi -  Choudwar</t>
  </si>
  <si>
    <t xml:space="preserve">132 kV Cuttack-Phulnakhara </t>
  </si>
  <si>
    <t>132 kV Jagatsinghpur- Tirtol</t>
  </si>
  <si>
    <t>132 kV Marshaghai - Kendrapara Traction</t>
  </si>
  <si>
    <t>132 kV Paradeep - PPL Ckt-I</t>
  </si>
  <si>
    <t>132 kV Paradeep - PPL Ckt-II</t>
  </si>
  <si>
    <t>132 kV Paradeep - IFFCO Ckt-I</t>
  </si>
  <si>
    <t>132 kV Paradeep - IFFCO Ckt-II</t>
  </si>
  <si>
    <t>132 kV Paradeep - PPT Ckt-I</t>
  </si>
  <si>
    <t>132 kV Paradeep - PPT Ckt-II</t>
  </si>
  <si>
    <t>132 KV Jaleswar- Bhogarai</t>
  </si>
  <si>
    <t>132KV Somnathpur - M/s EMAMI</t>
  </si>
  <si>
    <t>132KV Somnathpur -  M/s STORK FERRO</t>
  </si>
  <si>
    <t>132 KV Kuchei PG- Jaleswar</t>
  </si>
  <si>
    <t>132KV Kuchei PG- Bhogarai</t>
  </si>
  <si>
    <t>132 kV Kuchei PG - Baripada</t>
  </si>
  <si>
    <t>132 kV Kuchei PG - Bangiriposhi</t>
  </si>
  <si>
    <t>132 KV Baripada- Betanati</t>
  </si>
  <si>
    <t>132 KV Betanati- Udala</t>
  </si>
  <si>
    <t>132kV Sunabeda- HAL</t>
  </si>
  <si>
    <t>132 kV Tentulikhunti-Dabugaon</t>
  </si>
  <si>
    <t xml:space="preserve">132 kV Dabugaon-Umerkote </t>
  </si>
  <si>
    <t>132 kV Jayapatna- Dabugaon</t>
  </si>
  <si>
    <t>220 KV Balimela PH - Jayanagar - Balimela T- Connection</t>
  </si>
  <si>
    <t>This Feeder is in Ideal Condition , In Emergency condition load transfered to this feeder.</t>
  </si>
  <si>
    <t>220 kV Therubali - Kasipur</t>
  </si>
  <si>
    <t>132 kV Akhusingi - Gunupur</t>
  </si>
  <si>
    <t>132 kV Gunupur - Parlakhemundi</t>
  </si>
  <si>
    <t>132 kV Rayagada- RTSS Rayagada</t>
  </si>
  <si>
    <t>132 kV Therubali - Bhalumaska RTSS</t>
  </si>
  <si>
    <t>220 KV Bhanjanagar - Mendhashal</t>
  </si>
  <si>
    <t>132KV Digapahandi-Chikiti Ckt-I</t>
  </si>
  <si>
    <t>132KV Digapahandi-Chikiti Ckt-II</t>
  </si>
  <si>
    <t>132KV Digapahandi- Aska New Ckt-I</t>
  </si>
  <si>
    <t>132KV Digapahandi- Aska New Ckt-II</t>
  </si>
  <si>
    <t>132 KV Aska New - Hinjili</t>
  </si>
  <si>
    <t>132 KV Hinjili - Berhampur</t>
  </si>
  <si>
    <t>Not Available</t>
  </si>
  <si>
    <t>132 kV Aska New - Chhatrapur</t>
  </si>
  <si>
    <t xml:space="preserve">132KV  Ranasinghpur- Kesura </t>
  </si>
  <si>
    <t>132 kV Chandaka - Bhubanewar Ckt- I</t>
  </si>
  <si>
    <t>132 kV Chandaka - Bhubanewar Ckt- II</t>
  </si>
  <si>
    <t>220KV Pandiabil- Pratapsasan Ckt-I</t>
  </si>
  <si>
    <t>220KV Pandiabil- Pratapsasan Ckt-II</t>
  </si>
  <si>
    <t>132 kV Atri- Chandpur</t>
  </si>
  <si>
    <t xml:space="preserve">132 KV Puri-Samangara </t>
  </si>
  <si>
    <t>400 kV Meramunduli - Mendhasal Ckt-I</t>
  </si>
  <si>
    <t xml:space="preserve">400 kV Meramunduli - Mendhasal Ckt-II </t>
  </si>
  <si>
    <t>220 KV Atri- Pandiabil Ckt- I</t>
  </si>
  <si>
    <t>220KV Atri- Narendrapur Ckt- I</t>
  </si>
  <si>
    <t>220 KV Atri- Pandiabil Ckt- II</t>
  </si>
  <si>
    <t>220KV Atri- Narendrapur Ckt- II</t>
  </si>
  <si>
    <t>220KV Mendhasal - Bidanasi Ckt-I</t>
  </si>
  <si>
    <t>220KV Mendhasal - Bidanasi Ckt-II</t>
  </si>
  <si>
    <t>220 KV Pandiabili- Samangara Ckt-I</t>
  </si>
  <si>
    <t>220 KV Pandiabili- Samangara Ckt-II</t>
  </si>
  <si>
    <t>132 kV Sonepur-Boudh</t>
  </si>
  <si>
    <t>132 kV New Bolangir - Bolangir Ckt- I</t>
  </si>
  <si>
    <t>132 kV New Bolangir - Bolangir Ckt- II</t>
  </si>
  <si>
    <t>132 kV Sonepur- Birmaharajpur</t>
  </si>
  <si>
    <t>220 kV Bolangir PG - Kesinga</t>
  </si>
  <si>
    <t>220 kV New Bolangir- Kesinga</t>
  </si>
  <si>
    <t>220 kV Bolangir PG- New Bolangir Ckt- I</t>
  </si>
  <si>
    <t>220 kV Bolangir PG- New Bolangir Ckt- II</t>
  </si>
  <si>
    <t>132 kV Bhawanipatna - Lanjigarh RTSS</t>
  </si>
  <si>
    <t>132 kV Kesinga - Kesinga RTSS</t>
  </si>
  <si>
    <t>132 kV New Bolangir - Patnagarh Ckt-I</t>
  </si>
  <si>
    <t>132 kV New Bolangir - Patnagarh Ckt-II</t>
  </si>
  <si>
    <t>132 KV Padampur- Nuapara Ckt-I &amp; II</t>
  </si>
  <si>
    <t>132 kV Bargarh -  ACC Ckt- II</t>
  </si>
  <si>
    <t>132 kV Bargarh -  ACC Ckt- I</t>
  </si>
  <si>
    <t>132 kV New Bolangir- Barpali</t>
  </si>
  <si>
    <t>132 kV Bargarh New -  Ghens Ckt- I</t>
  </si>
  <si>
    <t>132 kV Bargarh New -  Ghens Ckt- II</t>
  </si>
  <si>
    <t>132 kV Katapali - Thuapali</t>
  </si>
  <si>
    <t>132 kV Thuapali - Bargarh</t>
  </si>
  <si>
    <t>220 kV Katapali - Lapanga Ckt- I</t>
  </si>
  <si>
    <t>220 kV Katapali - Lapanga Ckt- II</t>
  </si>
  <si>
    <t>220 kV Katapali - HINDALCO Ckt- I</t>
  </si>
  <si>
    <t>220 kV Katapali - HINDALCO Ckt- II</t>
  </si>
  <si>
    <t>220 kV Budhipadar - Korba Ckt– I (Raigarh PG)</t>
  </si>
  <si>
    <t>220 kV Budhipadar - Korba Ckt– II</t>
  </si>
  <si>
    <t>220 kV Budhipadar - Korba Ckt– III</t>
  </si>
  <si>
    <t>220 kV IB - Budhipadar Ckt- I</t>
  </si>
  <si>
    <t>220 kV IB - Budhipadar Ckt- II</t>
  </si>
  <si>
    <t>220 kV IB - Budhipadar Ckt- III</t>
  </si>
  <si>
    <t>220 kV IB - Budhipadar Ckt- IV</t>
  </si>
  <si>
    <t>220 kV Budhipadar - Lapanga Ckt- I</t>
  </si>
  <si>
    <t>220 kV Budhipadar - Lapanga Ckt- II</t>
  </si>
  <si>
    <t>220 kV Budhipadar- Bhusan Ckt- I</t>
  </si>
  <si>
    <t>220 kV Budhipadar- Bhusan Ckt- II</t>
  </si>
  <si>
    <t>220 kV Budhipadar - AAL Ckt- I</t>
  </si>
  <si>
    <t>220 kV Budhipadar - AAL Ckt- II</t>
  </si>
  <si>
    <t>220 kV Budhipadar- VAL Ckt- I</t>
  </si>
  <si>
    <t>220 kV Budhipadar- VAL Ckt- II</t>
  </si>
  <si>
    <t>220 kV Tarkera - Bisra PGCIL Ckt- I</t>
  </si>
  <si>
    <t>220 kV Tarkera - Bisra PGCIL Ckt- II</t>
  </si>
  <si>
    <t>220 kV Tarkera - RSP Ckt- I</t>
  </si>
  <si>
    <t>220 kV Tarkera - RSP Ckt- II</t>
  </si>
  <si>
    <t>220 kV Tarkera - RSP Ckt- III</t>
  </si>
  <si>
    <t>132 kV Budhipadar - Jharsuguda Ckt - I</t>
  </si>
  <si>
    <t>132 kV Budhipadar - Jharsuguda Ckt - II</t>
  </si>
  <si>
    <t>132 kV Budhipadar - Sundargarh Ckt- I</t>
  </si>
  <si>
    <t>132 kV Budhipadar - Sundargarh Ckt- II</t>
  </si>
  <si>
    <t>132 kV Budhipadar - MCL Ckt- I</t>
  </si>
  <si>
    <t>132 kV Tarkera - Rajgangpur Ckt- I</t>
  </si>
  <si>
    <t>132 kV Tarkera - Rajgangpur Ckt- II</t>
  </si>
  <si>
    <t>132 kV Rajgangpur - Traction Ckt- I</t>
  </si>
  <si>
    <t>132 kV Rajgangpur - Traction Ckt- II</t>
  </si>
  <si>
    <t>132 kV Tarkera - Chhend Ckt- I</t>
  </si>
  <si>
    <t>132 kV Tarkera - Chhend Ckt- II</t>
  </si>
  <si>
    <t>132 kV Tarkera - Rourkela Ckt- I</t>
  </si>
  <si>
    <t>132 kV Tarkera - Rourkela Ckt- II</t>
  </si>
  <si>
    <t>132 kV Tarkera - Rourkela Ckt- III</t>
  </si>
  <si>
    <t>132 kV Tarkera - RSP Ckt- I</t>
  </si>
  <si>
    <t>132 kV Tarkera - RSP Ckt- II</t>
  </si>
  <si>
    <t>132 kV Burla PH - Lapanga Ckt- I</t>
  </si>
  <si>
    <t>132 kV Burla PH - Lapanga Ckt- II</t>
  </si>
  <si>
    <t>132 kV Maneswar - Rairakhole</t>
  </si>
  <si>
    <t>132 kV Maneswar - Maneswar RTSS</t>
  </si>
  <si>
    <t xml:space="preserve">132 kV Lapanga- Burla PH- Hirakud "T" </t>
  </si>
  <si>
    <t>220 kV Budhipadar- Lephripada</t>
  </si>
  <si>
    <t>220 kV Tarkera - RSP Ckt- IV</t>
  </si>
  <si>
    <t>220 kV Tarkera - Rengali</t>
  </si>
  <si>
    <t>220 kV Bonai- RTSS Bimlagarh</t>
  </si>
  <si>
    <t>132 kV Boinda - RTSS Boinda</t>
  </si>
  <si>
    <t>132 kV Angul - MCL Ckt- I</t>
  </si>
  <si>
    <t>132 kV Angul - MCL Ckt- II</t>
  </si>
  <si>
    <t>132 kV TTPS - Chainpal Ckt- I</t>
  </si>
  <si>
    <t>132 kV TTPS - Chainpal Ckt- II</t>
  </si>
  <si>
    <t>132 kV Chainpal - Meramundali Ckt- I</t>
  </si>
  <si>
    <t>132 kV Chainpal – Meramundali Ckt- II</t>
  </si>
  <si>
    <t>132 kV Dhenkanal - Joranda RTSS</t>
  </si>
  <si>
    <t>132 kV Kamakhyanagar - Goda</t>
  </si>
  <si>
    <t>132 kV Kamakhyanagar- RTSS</t>
  </si>
  <si>
    <t>132 kV Kharagprasad - RTSS</t>
  </si>
  <si>
    <t>132 kV Kharagprasad - NBVL Ckt- I</t>
  </si>
  <si>
    <t>132 kV Kharagprasad - NBVL Ckt- II</t>
  </si>
  <si>
    <t>132 kV Meramundali - Kharagprasad Ckt- I</t>
  </si>
  <si>
    <t>132 kV Meramundali - Kharagprasad Ckt- II</t>
  </si>
  <si>
    <t>132kV Goda- Kalarangi</t>
  </si>
  <si>
    <t>132kV Kalarangi- Duburi</t>
  </si>
  <si>
    <t>220 kV Goda- Duburi</t>
  </si>
  <si>
    <t>132 kV Meramundali - RML DSP</t>
  </si>
  <si>
    <t>132 kV Meramundali - RML FAD</t>
  </si>
  <si>
    <t xml:space="preserve">400 KV Meramundali - Lapanga Ckt-I                        </t>
  </si>
  <si>
    <t xml:space="preserve">400 KV Meramundali - Lapanga Ckt-II                        </t>
  </si>
  <si>
    <t>400 KV Meramundali - New Duburi Ckt- I</t>
  </si>
  <si>
    <t>400 KV Meramundali - New Duburi Ckt- II</t>
  </si>
  <si>
    <t>400 KV Meramundali - Kaniha Ckt- II</t>
  </si>
  <si>
    <t>400 kV Meramundali - Kaniha Ckt- I</t>
  </si>
  <si>
    <t>400 kV Meramundali - JSPL Ckt-I</t>
  </si>
  <si>
    <t>400 kV Meramundali - JSPL Ckt-II</t>
  </si>
  <si>
    <t>220 kV Meramundali -Kaniha Ckt- I</t>
  </si>
  <si>
    <t>220 kV Meramundali - Kaniha Ckt -II</t>
  </si>
  <si>
    <t>220 kV Meramundali - TTPS Ckt- I</t>
  </si>
  <si>
    <t>220 kV Meramundali - TTPS Ckt- II</t>
  </si>
  <si>
    <t>220 kV Meramundali – NALCO Ckt– I</t>
  </si>
  <si>
    <t>220 kV Meramundali – NALCO Ckt– II</t>
  </si>
  <si>
    <t>220 kV Meramundali - BSL Ckt-I</t>
  </si>
  <si>
    <t>220 kV Meramundali - BSL Ckt-II</t>
  </si>
  <si>
    <t>220KV Bidanasi - Cuttack Ckt-I</t>
  </si>
  <si>
    <t>220KV Bidanasi - Cuttack Ckt-II</t>
  </si>
  <si>
    <t>132 kV ICCL- Mania</t>
  </si>
  <si>
    <t>132 kV Mania- OCL</t>
  </si>
  <si>
    <t>132 kV ICCL - Choudwar</t>
  </si>
  <si>
    <t>132 kV Choudwar - Kendrapara Road RTSS</t>
  </si>
  <si>
    <t>132 kV ICCL - Salipur</t>
  </si>
  <si>
    <t>132 kV Pratapsasan-Phulnakhara Ckt-I</t>
  </si>
  <si>
    <t>132 kV Pratapsasan-Phulnakhara Ckt-II</t>
  </si>
  <si>
    <t>132 kV Pattamundai - Olavar Ckt-I</t>
  </si>
  <si>
    <t>132 kV Kendrapara- Paradeep</t>
  </si>
  <si>
    <t>132 kV Marshaghai - Paradeep</t>
  </si>
  <si>
    <t>132 kV Olavar-Chandabali Ckt-I</t>
  </si>
  <si>
    <t>132KV Bidanasi - Brajbiharipur</t>
  </si>
  <si>
    <t>132 kV Brajbiharipur - BPPL</t>
  </si>
  <si>
    <t>132 kV Paradeep- RTSS Sjiu</t>
  </si>
  <si>
    <t>132 kV Pattamundai - Rajnagar Ckt-I</t>
  </si>
  <si>
    <t>132 kV Pattamundai - Rajnagar Ckt-II</t>
  </si>
  <si>
    <t>132 kV Kendrapara - RAMCO</t>
  </si>
  <si>
    <t>220 kV Balasore - Kuchei PG Ckt-I</t>
  </si>
  <si>
    <t>220 kV Balasore - Kuchei PG Ckt-II</t>
  </si>
  <si>
    <t>132 KV Balasore- Udala</t>
  </si>
  <si>
    <t>132 KV Balasore- Somnathpur</t>
  </si>
  <si>
    <t>132 kV Balasore - RTSS</t>
  </si>
  <si>
    <t>132 kV Jaleswar - RTSS</t>
  </si>
  <si>
    <t>132 kV Bhadrak - RTSS</t>
  </si>
  <si>
    <t>132 KV Agarapada- Anandpur</t>
  </si>
  <si>
    <t>132 KV Bhadrak- FACOR Power</t>
  </si>
  <si>
    <t>132KV Jajpur Road-Anandpur Ckt-I</t>
  </si>
  <si>
    <t>132KV Jajpur Road-Anandpur Ckt-II</t>
  </si>
  <si>
    <t>132 kV Duburi - BRPL -Mesco Ckt-II</t>
  </si>
  <si>
    <t>132 kV Duburi - JSW -Mesco Ckt-I</t>
  </si>
  <si>
    <t>132 kV BC Nohanty - RTSS Tomka</t>
  </si>
  <si>
    <t>132 kV Duburi - RTSS Jakhapura</t>
  </si>
  <si>
    <t>132 kV Duburi - Jajpur Road Ckt - I</t>
  </si>
  <si>
    <t>132 kV Duburi - Jajpur Road Ckt - II</t>
  </si>
  <si>
    <t>220 kV TTPS - Joda Ckt- II</t>
  </si>
  <si>
    <t>220 kV New Duburi -Duburi Ckt-I</t>
  </si>
  <si>
    <t>220 kV New Duburi - Duburi Ckt-II</t>
  </si>
  <si>
    <t>220 KV New Duburi - Jindal Ckt-I</t>
  </si>
  <si>
    <t xml:space="preserve">220 KV New Duburi - Jindal Ckt-II </t>
  </si>
  <si>
    <t>220 kV Keonjhar - Keonjhar PGCIL Ckt-I</t>
  </si>
  <si>
    <t>220 kV Keonjhar - Keonjhar PGCIL Ckt-II</t>
  </si>
  <si>
    <t>132 kV Joda -  RTSS Banspani</t>
  </si>
  <si>
    <t>132 kV Joda- Keonjhar RTSS</t>
  </si>
  <si>
    <t>400 KV New Duburi - Kuchei PG</t>
  </si>
  <si>
    <t>400 KV New Duburi - Pandiabili PG</t>
  </si>
  <si>
    <t>400 KV New Duburi - Tata Steel Ckt-I</t>
  </si>
  <si>
    <t>400 KV New Duburi - Tata Steel Ckt-II</t>
  </si>
  <si>
    <t xml:space="preserve">220 KV New Duburi - VISA Ckt-I </t>
  </si>
  <si>
    <t>220 kV New Duburi - Paradeep Ckt- l</t>
  </si>
  <si>
    <t>220 kV New Duburi - Paradeep Ckt- ll</t>
  </si>
  <si>
    <t>220 kV Jayanagar - Balimela Ckt- I</t>
  </si>
  <si>
    <t>220 kV Jayanagar - Balimela Ckt- II</t>
  </si>
  <si>
    <t>220 kV Jayanagar - Upper Kolab Ckt-I</t>
  </si>
  <si>
    <t>220 kV Jayanagar - Upper Kolab Ckt-II</t>
  </si>
  <si>
    <t>220 kV Jayanagar - Jayanagar PG Ckt-I</t>
  </si>
  <si>
    <t>220 kV Jayanagar - Jayanagar PG Ckt-IV</t>
  </si>
  <si>
    <t>220 kV Jayanagar - Laxmipur Ckt- I</t>
  </si>
  <si>
    <t>220 kV Jayanagar - Laxmipur Ckt- II</t>
  </si>
  <si>
    <t>220 kV Therubali - Narendrapur Ckt- II</t>
  </si>
  <si>
    <t>220 kV Therubali - Indravati Ckt- I</t>
  </si>
  <si>
    <t>220 kV Therubali - Indravati Ckt- II</t>
  </si>
  <si>
    <t>220 kV Therubali - Indravati Ckt- III</t>
  </si>
  <si>
    <t>220 kV Therubali - Laxmipur Ckt- II</t>
  </si>
  <si>
    <t>220 kV Therubali - Laxmipur Ckt- I</t>
  </si>
  <si>
    <t>220 kV Therubali - Jayanagar - Kolab Ckt-III</t>
  </si>
  <si>
    <t>220 kV Laxmipur - NALCO Ckt- I</t>
  </si>
  <si>
    <t>220 kV Laxmipur - NALCO Ckt- II</t>
  </si>
  <si>
    <t>220 kV Laxmipur - Aditya Alumina Ckt- I</t>
  </si>
  <si>
    <t>220 kV Laxmipur - Aditya Alumina Ckt- II</t>
  </si>
  <si>
    <t>132 kV Jayanagar -Tentulikhunti Ckt-I</t>
  </si>
  <si>
    <t>132 kV Akhusingi - Parlakhemundi Ckt-I</t>
  </si>
  <si>
    <t>132 kV Muniguda - Vedant Alumina (Lanjigarh)</t>
  </si>
  <si>
    <t>132 kV Jayanagar - Jayanagar RTSS</t>
  </si>
  <si>
    <t>132 KV Podagada-Pottangi</t>
  </si>
  <si>
    <t>132 kV Tentulikhunti- Solar</t>
  </si>
  <si>
    <t>220 kV Kasipur - Jayapatna</t>
  </si>
  <si>
    <t>220 kV Jayapatna - Indravati</t>
  </si>
  <si>
    <t>220 kV Laxmipur - RTSS Laxmipur</t>
  </si>
  <si>
    <t>220 KV Bhanjanagar - Theruvali Ckt- I</t>
  </si>
  <si>
    <t>220 KV Bhanjanagar - Theruvali Ckt- II</t>
  </si>
  <si>
    <t>132 kV Chhatrapur - IRE Ckt-I</t>
  </si>
  <si>
    <t>132 kV Chhatrapur - IRE Ckt-II</t>
  </si>
  <si>
    <t xml:space="preserve">132 KV Samangara-Satasankha Ckt-I </t>
  </si>
  <si>
    <t xml:space="preserve">132 KV Samangara-Satasankha Ckt-II </t>
  </si>
  <si>
    <t>132 kV Atri-Argul Ckt-I</t>
  </si>
  <si>
    <t>132 kV Atri-Argul Ckt-II</t>
  </si>
  <si>
    <t>132 kV Khurdha-Atri Ckt-I</t>
  </si>
  <si>
    <t>132 kV Khurdha-Atri Ckt-II</t>
  </si>
  <si>
    <t>220KV Mendhasal -Infocity Ckt-II</t>
  </si>
  <si>
    <t>132 kV Kesinga - Vento Solar Ckt- I</t>
  </si>
  <si>
    <t>132 kV Kesinga - Vento Solar Ckt- II</t>
  </si>
  <si>
    <t>132 kV Jayapatna Megalift Ckt- I</t>
  </si>
  <si>
    <t>132 kV Jayapatna Megalift Ckt- II</t>
  </si>
  <si>
    <t>132 KV Bhanjanagar- G. Udaygiri</t>
  </si>
  <si>
    <t>132 KV G. Udaygiri - Phulbani</t>
  </si>
  <si>
    <t>132 kV Tusura - Deogaon Road RTSS</t>
  </si>
  <si>
    <t>132 kV Bhawanipatna - Bhawanipatna RTSS</t>
  </si>
  <si>
    <t>132 kV Bargarh New -  Bhatli Ckt- I</t>
  </si>
  <si>
    <t>132 kV Bargarh New -  Bhatli Ckt- II</t>
  </si>
  <si>
    <t>NOT CHARGED</t>
  </si>
  <si>
    <t>132 kV Rairakhole - Rairakhole RTSS</t>
  </si>
  <si>
    <t>132 kV Burla PH- Hirakud</t>
  </si>
  <si>
    <t xml:space="preserve">132kV Jharsuguda- Ultratech </t>
  </si>
  <si>
    <t>132kV Jharsuguda- Jharsuguda RTSS</t>
  </si>
  <si>
    <t>220 kV Budhipadar - Tarkera Ckt- I/Kuarnmunda</t>
  </si>
  <si>
    <t>220 kV Budhipadar - Tarkera Ckt- II/Bamra</t>
  </si>
  <si>
    <t>132 kV Budhipadar - Lapanga</t>
  </si>
  <si>
    <t>132 kV Budhipadar - Brajrajnagar (Remja) SC Line</t>
  </si>
  <si>
    <t>132 kV Brajrajnagar- RTSS Kechhobahal Line</t>
  </si>
  <si>
    <t>132 kV Brajrajnagar- Lakhanpur Line</t>
  </si>
  <si>
    <t>132 kV Brajrajnagar- Jorabaga MCL Ckt II Line</t>
  </si>
  <si>
    <t>220 kV Lephripada - Basundhara</t>
  </si>
  <si>
    <t>132 kV Budhipadar - Lakhanpur</t>
  </si>
  <si>
    <t>132 kV Kuchinda - Kutra</t>
  </si>
  <si>
    <t>132 kV Rajgangpur - Kutra</t>
  </si>
  <si>
    <t>132 kV Chhend - RTSS Nuagaon</t>
  </si>
  <si>
    <t xml:space="preserve">220 kV Rengali - Deogarh </t>
  </si>
  <si>
    <t>220 kV Deogarh -  Barkote</t>
  </si>
  <si>
    <t>132 kV Chainpal - Global - TFL</t>
  </si>
  <si>
    <t>132 kV Boinda - Rairakhole</t>
  </si>
  <si>
    <t>132KV Chainpal- Talcher Road RTSS</t>
  </si>
  <si>
    <t>400 KV Meramundali - Meramundali (B)</t>
  </si>
  <si>
    <t>NOT AVAILABLE</t>
  </si>
  <si>
    <t>132kV Gondia - TTPS</t>
  </si>
  <si>
    <t>132kV Gondia - JFAL</t>
  </si>
  <si>
    <t>132 kV ICCL-Khuntuni</t>
  </si>
  <si>
    <t>132 kV Khuntuni- Shree Cement</t>
  </si>
  <si>
    <t>132 kV BCMohanty - Baminipal (TISCO)-OMC Daitari</t>
  </si>
  <si>
    <t>220 kV Balasore - Dhamara</t>
  </si>
  <si>
    <t>132 kV Balasore - Chandipur</t>
  </si>
  <si>
    <t>132 kV Soro - Chandipur</t>
  </si>
  <si>
    <t>32:23</t>
  </si>
  <si>
    <t>00:31</t>
  </si>
  <si>
    <t>220 kV Joda - Telkoi</t>
  </si>
  <si>
    <t>220 kV Telkoi - TTPS</t>
  </si>
  <si>
    <t>220 kV New Duburi - Dhamara</t>
  </si>
  <si>
    <t>220 kV Jayanagar - Jayanagar PG Ckt-II</t>
  </si>
  <si>
    <t>220 kV Jayanagar - Jayanagar PG Ckt-III</t>
  </si>
  <si>
    <t>132 kV Jayanagar -Boriguma</t>
  </si>
  <si>
    <t>132 kV Nabarangpur -  Tentulikhunti</t>
  </si>
  <si>
    <t>132 kV Nabarangpur -  Boriguma</t>
  </si>
  <si>
    <t xml:space="preserve">220 KV Balimela-Kalimela </t>
  </si>
  <si>
    <t>220 KV Malkangiri-Kalimela</t>
  </si>
  <si>
    <t>220 kV Therubali - Gunupur</t>
  </si>
  <si>
    <t>First six months of the previous year
 04/23 to 09/23</t>
  </si>
  <si>
    <t>Last six months of the previous year
10/23 to 03/24</t>
  </si>
  <si>
    <t>First six months of the current year
04/24 to 09/24</t>
  </si>
  <si>
    <t>220 KV Narendrapur - Gunupur</t>
  </si>
  <si>
    <t>132 kV Chhatrapur - Ganjam</t>
  </si>
  <si>
    <t>132kVBhubaneswar- Mancheswar-B UG Cable</t>
  </si>
  <si>
    <t>132 kV ABRL- Kesinga</t>
  </si>
  <si>
    <t>132 kV Saintala- ABRL</t>
  </si>
  <si>
    <t>05:35:00</t>
  </si>
  <si>
    <t>27:29:00</t>
  </si>
  <si>
    <t>55:00:00</t>
  </si>
  <si>
    <t>44:24:00</t>
  </si>
  <si>
    <t>132 kV Choudwar -  TSML</t>
  </si>
  <si>
    <t>132 kV TSML - Ultratech</t>
  </si>
  <si>
    <t>132 kV Aarti - Ultratech</t>
  </si>
  <si>
    <t>132 kV TSML - Aarti</t>
  </si>
  <si>
    <t>Between Aarti to TS Alloys, LILO connection given to Ultratech cement.</t>
  </si>
  <si>
    <t>36:26:00</t>
  </si>
  <si>
    <t>06:18:00</t>
  </si>
  <si>
    <t>29:31:00</t>
  </si>
  <si>
    <t>18:14:00</t>
  </si>
  <si>
    <t>36:10:00</t>
  </si>
  <si>
    <t>15:00:00</t>
  </si>
  <si>
    <t>17:01:00</t>
  </si>
  <si>
    <t>0:16:00</t>
  </si>
  <si>
    <t>132 KV Bhadrak-Agarapada</t>
  </si>
  <si>
    <t>63:27:00</t>
  </si>
  <si>
    <t>4:42:00</t>
  </si>
  <si>
    <t>132 kV  Duburi - JFAL</t>
  </si>
  <si>
    <t>00:00:00</t>
  </si>
  <si>
    <t>132 kV Polasponga- AMNS</t>
  </si>
  <si>
    <t>132 kV  Bolani-Rourkela</t>
  </si>
  <si>
    <t>132 kV  Barbil - KSP</t>
  </si>
  <si>
    <t>45:43:00</t>
  </si>
  <si>
    <t>220 KV Balimela-Govindpalli</t>
  </si>
  <si>
    <t>220 KV Govindpalli- Jayanagar</t>
  </si>
  <si>
    <t>132 kV Gunupur - Palasinghi RTSS</t>
  </si>
  <si>
    <t>132 kV Akhusingh - Mohana</t>
  </si>
  <si>
    <t>220 KV  Malkangiri - Balimela Ckt-II</t>
  </si>
  <si>
    <t>132 kV Budhipadar - Bamra/Rajgangpur</t>
  </si>
  <si>
    <t>132 kV Brajrajnagar- RTSS Belpahar Ckt-I</t>
  </si>
  <si>
    <t>132 kV Brajrajnagar- RTSS Belpahar Ckt-II</t>
  </si>
  <si>
    <t>220 kV Tarkera - Kuarnmunda</t>
  </si>
  <si>
    <t>220 kV Tarkera - Bamra</t>
  </si>
  <si>
    <t>132 kV Rajgangpur - Bamra</t>
  </si>
  <si>
    <t>132 kV RTSS Bamra -1</t>
  </si>
  <si>
    <t>1323KV RTSS Bamra -2</t>
  </si>
  <si>
    <t>132 kV Chhend- Kuarnmunda</t>
  </si>
  <si>
    <t>132 kV Kuarnmunda- SGML LILO</t>
  </si>
  <si>
    <t xml:space="preserve">132 kV Nuapatna- Arati </t>
  </si>
  <si>
    <t xml:space="preserve">132 kV Nuapatna- Banki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</si>
</sst>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[hh]:mm"/>
    <numFmt numFmtId="165" formatCode="[h]:mm"/>
    <numFmt numFmtId="166" formatCode="[hh]:mm:ss"/>
    <numFmt numFmtId="167" formatCode="[h]:mm:ss;@"/>
    <numFmt numFmtId="168" formatCode="[$-F400]h:mm:ss\ AM/PM"/>
    <numFmt numFmtId="169" formatCode="[$-14009]hh:mm:ss;@"/>
    <numFmt numFmtId="170" formatCode="h:mm:ss;@"/>
    <numFmt numFmtId="171" formatCode="[$-14009]h:mm:ss;@"/>
    <numFmt numFmtId="172" formatCode="h:mm:ss"/>
    <numFmt numFmtId="173" formatCode="[$-4009]General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4" fillId="23" borderId="7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5" fillId="0" borderId="0"/>
    <xf numFmtId="0" fontId="5" fillId="0" borderId="0"/>
    <xf numFmtId="0" fontId="4" fillId="0" borderId="0"/>
    <xf numFmtId="0" fontId="25" fillId="26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" fillId="0" borderId="0"/>
    <xf numFmtId="0" fontId="3" fillId="0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25" fillId="27" borderId="0"/>
    <xf numFmtId="0" fontId="25" fillId="27" borderId="0"/>
    <xf numFmtId="0" fontId="24" fillId="0" borderId="0"/>
    <xf numFmtId="173" fontId="31" fillId="28" borderId="0" applyBorder="0" applyProtection="0"/>
    <xf numFmtId="0" fontId="25" fillId="24" borderId="0"/>
    <xf numFmtId="0" fontId="1" fillId="0" borderId="0"/>
    <xf numFmtId="173" fontId="31" fillId="28" borderId="0" applyBorder="0" applyProtection="0"/>
    <xf numFmtId="0" fontId="1" fillId="0" borderId="0"/>
    <xf numFmtId="9" fontId="24" fillId="0" borderId="0" applyFill="0" applyBorder="0" applyAlignment="0" applyProtection="0"/>
    <xf numFmtId="173" fontId="32" fillId="0" borderId="0"/>
    <xf numFmtId="0" fontId="33" fillId="0" borderId="0"/>
    <xf numFmtId="0" fontId="1" fillId="0" borderId="0"/>
    <xf numFmtId="0" fontId="1" fillId="0" borderId="0"/>
  </cellStyleXfs>
  <cellXfs count="507">
    <xf numFmtId="0" fontId="0" fillId="0" borderId="0" xfId="0"/>
    <xf numFmtId="20" fontId="0" fillId="0" borderId="10" xfId="0" applyNumberFormat="1" applyFont="1" applyFill="1" applyBorder="1" applyAlignment="1">
      <alignment horizontal="center" vertical="center"/>
    </xf>
    <xf numFmtId="21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46" fontId="0" fillId="0" borderId="10" xfId="0" applyNumberFormat="1" applyFont="1" applyBorder="1" applyAlignment="1">
      <alignment horizontal="center" vertical="center"/>
    </xf>
    <xf numFmtId="21" fontId="0" fillId="0" borderId="10" xfId="0" applyNumberFormat="1" applyFont="1" applyFill="1" applyBorder="1" applyAlignment="1">
      <alignment horizontal="center" vertical="center" wrapText="1"/>
    </xf>
    <xf numFmtId="166" fontId="0" fillId="0" borderId="22" xfId="0" applyNumberFormat="1" applyFont="1" applyBorder="1" applyAlignment="1">
      <alignment horizontal="center" vertical="center"/>
    </xf>
    <xf numFmtId="166" fontId="0" fillId="0" borderId="19" xfId="0" applyNumberFormat="1" applyFont="1" applyFill="1" applyBorder="1" applyAlignment="1">
      <alignment horizontal="center" vertical="center"/>
    </xf>
    <xf numFmtId="21" fontId="0" fillId="0" borderId="19" xfId="0" applyNumberFormat="1" applyFont="1" applyFill="1" applyBorder="1" applyAlignment="1">
      <alignment horizontal="center" vertical="center"/>
    </xf>
    <xf numFmtId="166" fontId="0" fillId="0" borderId="21" xfId="0" applyNumberFormat="1" applyFont="1" applyFill="1" applyBorder="1" applyAlignment="1">
      <alignment horizontal="center" vertical="center"/>
    </xf>
    <xf numFmtId="46" fontId="0" fillId="0" borderId="19" xfId="0" applyNumberFormat="1" applyFont="1" applyBorder="1" applyAlignment="1">
      <alignment horizontal="center" vertical="center"/>
    </xf>
    <xf numFmtId="0" fontId="0" fillId="0" borderId="10" xfId="0" applyNumberFormat="1" applyFont="1" applyFill="1" applyBorder="1" applyAlignment="1">
      <alignment vertical="center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1" xfId="0" applyNumberFormat="1" applyFont="1" applyFill="1" applyBorder="1" applyAlignment="1">
      <alignment vertical="center"/>
    </xf>
    <xf numFmtId="0" fontId="0" fillId="0" borderId="15" xfId="0" applyNumberFormat="1" applyFont="1" applyBorder="1" applyAlignment="1" applyProtection="1">
      <alignment vertical="center"/>
      <protection locked="0"/>
    </xf>
    <xf numFmtId="0" fontId="26" fillId="0" borderId="13" xfId="0" applyNumberFormat="1" applyFont="1" applyFill="1" applyBorder="1" applyAlignment="1">
      <alignment horizontal="center" vertical="center" wrapText="1"/>
    </xf>
    <xf numFmtId="164" fontId="0" fillId="0" borderId="19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0" fillId="0" borderId="19" xfId="0" quotePrefix="1" applyNumberFormat="1" applyFont="1" applyFill="1" applyBorder="1" applyAlignment="1">
      <alignment horizontal="center" vertical="center"/>
    </xf>
    <xf numFmtId="0" fontId="0" fillId="0" borderId="19" xfId="0" applyFont="1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left" vertical="center" wrapText="1"/>
      <protection locked="0"/>
    </xf>
    <xf numFmtId="164" fontId="0" fillId="24" borderId="10" xfId="53" applyNumberFormat="1" applyFont="1" applyBorder="1" applyAlignment="1">
      <alignment horizontal="center" vertical="center"/>
    </xf>
    <xf numFmtId="10" fontId="0" fillId="0" borderId="20" xfId="53" applyNumberFormat="1" applyFont="1" applyFill="1" applyBorder="1" applyAlignment="1">
      <alignment horizontal="center" vertical="center"/>
    </xf>
    <xf numFmtId="0" fontId="0" fillId="0" borderId="15" xfId="0" applyNumberFormat="1" applyFont="1" applyBorder="1" applyAlignment="1" applyProtection="1">
      <alignment horizontal="center" vertical="center"/>
      <protection locked="0"/>
    </xf>
    <xf numFmtId="20" fontId="0" fillId="0" borderId="19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5" xfId="0" applyNumberFormat="1" applyFont="1" applyFill="1" applyBorder="1" applyAlignment="1">
      <alignment horizontal="center" vertical="center"/>
    </xf>
    <xf numFmtId="164" fontId="0" fillId="24" borderId="22" xfId="53" applyNumberFormat="1" applyFont="1" applyBorder="1" applyAlignment="1">
      <alignment horizontal="center" vertical="center"/>
    </xf>
    <xf numFmtId="10" fontId="0" fillId="0" borderId="23" xfId="53" applyNumberFormat="1" applyFont="1" applyFill="1" applyBorder="1" applyAlignment="1">
      <alignment horizontal="center"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12" xfId="0" applyFont="1" applyBorder="1" applyAlignment="1" applyProtection="1">
      <alignment horizontal="left" vertical="center" wrapText="1"/>
      <protection locked="0"/>
    </xf>
    <xf numFmtId="164" fontId="0" fillId="0" borderId="12" xfId="0" applyNumberFormat="1" applyFont="1" applyBorder="1" applyAlignment="1" applyProtection="1">
      <alignment horizontal="center" vertical="center"/>
      <protection locked="0"/>
    </xf>
    <xf numFmtId="10" fontId="0" fillId="0" borderId="12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 applyProtection="1">
      <alignment vertical="center"/>
      <protection locked="0"/>
    </xf>
    <xf numFmtId="10" fontId="0" fillId="0" borderId="10" xfId="0" applyNumberFormat="1" applyFont="1" applyBorder="1" applyAlignment="1" applyProtection="1">
      <alignment vertical="center"/>
      <protection locked="0"/>
    </xf>
    <xf numFmtId="46" fontId="0" fillId="0" borderId="10" xfId="44" applyNumberFormat="1" applyFont="1" applyFill="1" applyBorder="1" applyAlignment="1">
      <alignment horizontal="center" vertical="center"/>
    </xf>
    <xf numFmtId="46" fontId="0" fillId="25" borderId="19" xfId="0" applyNumberFormat="1" applyFont="1" applyFill="1" applyBorder="1" applyAlignment="1">
      <alignment horizontal="center" vertical="center"/>
    </xf>
    <xf numFmtId="21" fontId="0" fillId="25" borderId="10" xfId="0" applyNumberFormat="1" applyFont="1" applyFill="1" applyBorder="1" applyAlignment="1">
      <alignment horizontal="center" vertical="center"/>
    </xf>
    <xf numFmtId="166" fontId="0" fillId="25" borderId="19" xfId="0" applyNumberFormat="1" applyFont="1" applyFill="1" applyBorder="1" applyAlignment="1">
      <alignment horizontal="center" vertical="center"/>
    </xf>
    <xf numFmtId="166" fontId="0" fillId="25" borderId="10" xfId="0" applyNumberFormat="1" applyFont="1" applyFill="1" applyBorder="1" applyAlignment="1">
      <alignment horizontal="center" vertical="center"/>
    </xf>
    <xf numFmtId="168" fontId="0" fillId="0" borderId="19" xfId="0" applyNumberFormat="1" applyFont="1" applyFill="1" applyBorder="1" applyAlignment="1">
      <alignment horizontal="center" vertical="center"/>
    </xf>
    <xf numFmtId="10" fontId="0" fillId="0" borderId="15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0" fontId="0" fillId="0" borderId="15" xfId="0" applyNumberFormat="1" applyFont="1" applyBorder="1" applyAlignment="1" applyProtection="1">
      <alignment vertical="center"/>
      <protection locked="0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vertical="center"/>
    </xf>
    <xf numFmtId="0" fontId="0" fillId="0" borderId="15" xfId="0" applyNumberFormat="1" applyFont="1" applyFill="1" applyBorder="1" applyAlignment="1">
      <alignment vertical="center" wrapText="1"/>
    </xf>
    <xf numFmtId="0" fontId="0" fillId="0" borderId="13" xfId="0" applyFont="1" applyBorder="1" applyAlignment="1">
      <alignment horizontal="left" vertical="top" wrapText="1"/>
    </xf>
    <xf numFmtId="0" fontId="0" fillId="0" borderId="13" xfId="0" applyNumberFormat="1" applyFont="1" applyFill="1" applyBorder="1" applyAlignment="1">
      <alignment vertical="center"/>
    </xf>
    <xf numFmtId="0" fontId="0" fillId="0" borderId="13" xfId="0" applyFont="1" applyFill="1" applyBorder="1" applyAlignment="1">
      <alignment horizontal="left" vertical="center" wrapText="1"/>
    </xf>
    <xf numFmtId="10" fontId="0" fillId="0" borderId="15" xfId="0" applyNumberFormat="1" applyFont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>
      <alignment vertical="center" wrapText="1"/>
    </xf>
    <xf numFmtId="0" fontId="0" fillId="0" borderId="13" xfId="0" applyNumberFormat="1" applyFont="1" applyFill="1" applyBorder="1" applyAlignment="1">
      <alignment horizontal="left" vertical="center"/>
    </xf>
    <xf numFmtId="0" fontId="0" fillId="0" borderId="24" xfId="0" applyNumberFormat="1" applyFont="1" applyFill="1" applyBorder="1" applyAlignment="1">
      <alignment horizontal="left" vertical="center" wrapText="1"/>
    </xf>
    <xf numFmtId="167" fontId="0" fillId="0" borderId="10" xfId="0" applyNumberFormat="1" applyFont="1" applyFill="1" applyBorder="1" applyAlignment="1">
      <alignment horizontal="center" vertical="center"/>
    </xf>
    <xf numFmtId="10" fontId="26" fillId="0" borderId="15" xfId="0" applyNumberFormat="1" applyFont="1" applyBorder="1" applyAlignment="1" applyProtection="1">
      <alignment vertical="center"/>
      <protection locked="0"/>
    </xf>
    <xf numFmtId="0" fontId="26" fillId="0" borderId="10" xfId="0" applyNumberFormat="1" applyFont="1" applyBorder="1" applyAlignment="1" applyProtection="1">
      <alignment vertical="center"/>
      <protection locked="0"/>
    </xf>
    <xf numFmtId="0" fontId="26" fillId="0" borderId="10" xfId="0" applyFont="1" applyBorder="1" applyAlignment="1" applyProtection="1">
      <alignment vertical="center"/>
      <protection locked="0"/>
    </xf>
    <xf numFmtId="0" fontId="0" fillId="0" borderId="12" xfId="0" applyFont="1" applyBorder="1" applyAlignment="1" applyProtection="1">
      <alignment vertical="center" wrapText="1"/>
      <protection locked="0"/>
    </xf>
    <xf numFmtId="164" fontId="0" fillId="0" borderId="12" xfId="0" applyNumberFormat="1" applyFont="1" applyBorder="1" applyAlignment="1" applyProtection="1">
      <alignment vertical="center"/>
      <protection locked="0"/>
    </xf>
    <xf numFmtId="0" fontId="0" fillId="0" borderId="12" xfId="0" applyNumberFormat="1" applyFont="1" applyBorder="1" applyAlignment="1" applyProtection="1">
      <alignment vertical="center"/>
      <protection locked="0"/>
    </xf>
    <xf numFmtId="0" fontId="0" fillId="0" borderId="12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0" fontId="26" fillId="0" borderId="11" xfId="0" applyNumberFormat="1" applyFont="1" applyFill="1" applyBorder="1" applyAlignment="1">
      <alignment vertical="center"/>
    </xf>
    <xf numFmtId="0" fontId="27" fillId="0" borderId="11" xfId="0" applyNumberFormat="1" applyFont="1" applyFill="1" applyBorder="1" applyAlignment="1">
      <alignment vertical="center"/>
    </xf>
    <xf numFmtId="46" fontId="0" fillId="25" borderId="10" xfId="0" applyNumberFormat="1" applyFont="1" applyFill="1" applyBorder="1" applyAlignment="1">
      <alignment horizontal="center" vertical="center" wrapText="1"/>
    </xf>
    <xf numFmtId="21" fontId="0" fillId="25" borderId="10" xfId="0" applyNumberFormat="1" applyFont="1" applyFill="1" applyBorder="1" applyAlignment="1">
      <alignment horizontal="center" vertical="center" wrapText="1"/>
    </xf>
    <xf numFmtId="167" fontId="0" fillId="25" borderId="10" xfId="0" applyNumberFormat="1" applyFont="1" applyFill="1" applyBorder="1" applyAlignment="1">
      <alignment horizontal="center" vertical="center"/>
    </xf>
    <xf numFmtId="46" fontId="0" fillId="0" borderId="10" xfId="0" applyNumberFormat="1" applyFont="1" applyBorder="1" applyAlignment="1">
      <alignment horizontal="center" vertical="center" wrapText="1"/>
    </xf>
    <xf numFmtId="21" fontId="0" fillId="0" borderId="10" xfId="0" applyNumberFormat="1" applyFont="1" applyBorder="1" applyAlignment="1">
      <alignment horizontal="center" vertical="center" wrapText="1"/>
    </xf>
    <xf numFmtId="0" fontId="26" fillId="0" borderId="13" xfId="0" applyNumberFormat="1" applyFont="1" applyFill="1" applyBorder="1" applyAlignment="1">
      <alignment vertical="center" wrapText="1"/>
    </xf>
    <xf numFmtId="0" fontId="0" fillId="0" borderId="13" xfId="0" quotePrefix="1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vertical="center" wrapText="1"/>
    </xf>
    <xf numFmtId="0" fontId="0" fillId="0" borderId="13" xfId="0" applyFont="1" applyBorder="1" applyAlignment="1" applyProtection="1">
      <alignment vertical="center" wrapText="1"/>
      <protection locked="0"/>
    </xf>
    <xf numFmtId="0" fontId="0" fillId="0" borderId="13" xfId="44" applyNumberFormat="1" applyFont="1" applyFill="1" applyBorder="1" applyAlignment="1">
      <alignment vertical="center" wrapText="1"/>
    </xf>
    <xf numFmtId="0" fontId="0" fillId="0" borderId="13" xfId="44" applyNumberFormat="1" applyFont="1" applyFill="1" applyBorder="1" applyAlignment="1">
      <alignment vertical="center"/>
    </xf>
    <xf numFmtId="46" fontId="0" fillId="25" borderId="19" xfId="0" applyNumberFormat="1" applyFont="1" applyFill="1" applyBorder="1" applyAlignment="1">
      <alignment horizontal="center" vertical="center" wrapText="1"/>
    </xf>
    <xf numFmtId="167" fontId="0" fillId="25" borderId="19" xfId="0" applyNumberFormat="1" applyFont="1" applyFill="1" applyBorder="1" applyAlignment="1">
      <alignment horizontal="center" vertical="center"/>
    </xf>
    <xf numFmtId="46" fontId="0" fillId="0" borderId="19" xfId="0" applyNumberFormat="1" applyFont="1" applyBorder="1" applyAlignment="1">
      <alignment horizontal="center" vertical="center" wrapText="1"/>
    </xf>
    <xf numFmtId="46" fontId="0" fillId="0" borderId="21" xfId="0" applyNumberFormat="1" applyFont="1" applyFill="1" applyBorder="1" applyAlignment="1">
      <alignment horizontal="center" vertical="center" wrapText="1"/>
    </xf>
    <xf numFmtId="167" fontId="0" fillId="0" borderId="19" xfId="0" applyNumberFormat="1" applyFont="1" applyFill="1" applyBorder="1" applyAlignment="1">
      <alignment horizontal="center" vertical="center"/>
    </xf>
    <xf numFmtId="169" fontId="0" fillId="25" borderId="19" xfId="0" applyNumberFormat="1" applyFont="1" applyFill="1" applyBorder="1" applyAlignment="1">
      <alignment horizontal="center" vertical="center"/>
    </xf>
    <xf numFmtId="169" fontId="0" fillId="0" borderId="19" xfId="0" applyNumberFormat="1" applyFont="1" applyFill="1" applyBorder="1" applyAlignment="1">
      <alignment horizontal="center" vertical="center"/>
    </xf>
    <xf numFmtId="170" fontId="0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0" fontId="0" fillId="25" borderId="10" xfId="0" applyNumberFormat="1" applyFont="1" applyFill="1" applyBorder="1" applyAlignment="1">
      <alignment vertical="center"/>
    </xf>
    <xf numFmtId="165" fontId="0" fillId="0" borderId="10" xfId="0" applyNumberFormat="1" applyFont="1" applyBorder="1" applyAlignment="1" applyProtection="1">
      <alignment vertical="center"/>
      <protection locked="0"/>
    </xf>
    <xf numFmtId="165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20" xfId="0" applyNumberFormat="1" applyFont="1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10" fontId="0" fillId="0" borderId="23" xfId="0" applyNumberFormat="1" applyFont="1" applyBorder="1" applyAlignment="1">
      <alignment horizontal="center" vertical="center"/>
    </xf>
    <xf numFmtId="0" fontId="0" fillId="0" borderId="13" xfId="0" applyNumberFormat="1" applyFont="1" applyFill="1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170" fontId="0" fillId="0" borderId="19" xfId="0" applyNumberFormat="1" applyFont="1" applyFill="1" applyBorder="1" applyAlignment="1">
      <alignment horizontal="center" vertical="center"/>
    </xf>
    <xf numFmtId="0" fontId="0" fillId="0" borderId="25" xfId="0" applyNumberFormat="1" applyFont="1" applyFill="1" applyBorder="1" applyAlignment="1">
      <alignment vertical="center"/>
    </xf>
    <xf numFmtId="46" fontId="0" fillId="0" borderId="12" xfId="0" applyNumberFormat="1" applyFont="1" applyFill="1" applyBorder="1" applyAlignment="1">
      <alignment horizontal="center" vertical="center"/>
    </xf>
    <xf numFmtId="46" fontId="0" fillId="25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vertical="top"/>
    </xf>
    <xf numFmtId="164" fontId="0" fillId="0" borderId="12" xfId="0" applyNumberFormat="1" applyFont="1" applyFill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10" fontId="0" fillId="0" borderId="12" xfId="0" applyNumberFormat="1" applyFont="1" applyBorder="1" applyAlignment="1">
      <alignment horizontal="center" vertical="center"/>
    </xf>
    <xf numFmtId="46" fontId="0" fillId="0" borderId="19" xfId="0" quotePrefix="1" applyNumberFormat="1" applyFont="1" applyFill="1" applyBorder="1" applyAlignment="1">
      <alignment horizontal="center" vertical="center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15" xfId="0" applyNumberFormat="1" applyFont="1" applyFill="1" applyBorder="1" applyAlignment="1">
      <alignment vertical="top"/>
    </xf>
    <xf numFmtId="0" fontId="0" fillId="0" borderId="12" xfId="0" quotePrefix="1" applyNumberFormat="1" applyFont="1" applyFill="1" applyBorder="1" applyAlignment="1">
      <alignment horizontal="center" vertical="center"/>
    </xf>
    <xf numFmtId="0" fontId="0" fillId="0" borderId="24" xfId="0" applyFont="1" applyBorder="1" applyAlignment="1" applyProtection="1">
      <alignment vertical="center" wrapText="1"/>
      <protection locked="0"/>
    </xf>
    <xf numFmtId="46" fontId="0" fillId="25" borderId="10" xfId="0" applyNumberFormat="1" applyFont="1" applyFill="1" applyBorder="1" applyAlignment="1">
      <alignment horizontal="center" vertical="center" shrinkToFit="1"/>
    </xf>
    <xf numFmtId="0" fontId="0" fillId="0" borderId="10" xfId="0" applyFont="1" applyBorder="1" applyAlignment="1">
      <alignment vertical="center" wrapText="1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NumberFormat="1" applyFont="1" applyFill="1" applyBorder="1" applyAlignment="1" applyProtection="1">
      <alignment vertical="center"/>
      <protection locked="0"/>
    </xf>
    <xf numFmtId="0" fontId="0" fillId="0" borderId="10" xfId="0" applyFont="1" applyBorder="1"/>
    <xf numFmtId="10" fontId="0" fillId="0" borderId="10" xfId="0" applyNumberFormat="1" applyFont="1" applyFill="1" applyBorder="1" applyAlignment="1">
      <alignment horizontal="center" vertical="center"/>
    </xf>
    <xf numFmtId="46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5" xfId="0" applyNumberFormat="1" applyFont="1" applyBorder="1" applyAlignment="1">
      <alignment vertical="center" wrapText="1"/>
    </xf>
    <xf numFmtId="10" fontId="0" fillId="0" borderId="15" xfId="0" applyNumberFormat="1" applyFont="1" applyFill="1" applyBorder="1" applyAlignment="1" applyProtection="1">
      <alignment vertical="center"/>
      <protection locked="0"/>
    </xf>
    <xf numFmtId="0" fontId="0" fillId="0" borderId="15" xfId="0" applyFont="1" applyBorder="1"/>
    <xf numFmtId="46" fontId="0" fillId="0" borderId="11" xfId="0" applyNumberFormat="1" applyFont="1" applyFill="1" applyBorder="1" applyAlignment="1">
      <alignment vertical="center"/>
    </xf>
    <xf numFmtId="46" fontId="0" fillId="0" borderId="12" xfId="0" applyNumberFormat="1" applyFont="1" applyBorder="1" applyAlignment="1" applyProtection="1">
      <alignment horizontal="center" vertical="center"/>
      <protection locked="0"/>
    </xf>
    <xf numFmtId="46" fontId="0" fillId="0" borderId="19" xfId="44" applyNumberFormat="1" applyFont="1" applyFill="1" applyBorder="1" applyAlignment="1">
      <alignment horizontal="center" vertical="center"/>
    </xf>
    <xf numFmtId="46" fontId="0" fillId="25" borderId="19" xfId="0" applyNumberFormat="1" applyFont="1" applyFill="1" applyBorder="1" applyAlignment="1">
      <alignment horizontal="center" vertical="center" shrinkToFit="1"/>
    </xf>
    <xf numFmtId="46" fontId="0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left" vertical="distributed" shrinkToFit="1"/>
    </xf>
    <xf numFmtId="0" fontId="0" fillId="0" borderId="13" xfId="0" applyFont="1" applyBorder="1" applyAlignment="1">
      <alignment horizontal="left" vertical="distributed" wrapText="1"/>
    </xf>
    <xf numFmtId="0" fontId="0" fillId="0" borderId="13" xfId="0" applyFont="1" applyBorder="1" applyAlignment="1">
      <alignment horizontal="left" vertical="center" wrapText="1"/>
    </xf>
    <xf numFmtId="0" fontId="0" fillId="0" borderId="13" xfId="0" applyFont="1" applyFill="1" applyBorder="1" applyAlignment="1" applyProtection="1">
      <alignment vertical="center"/>
      <protection locked="0"/>
    </xf>
    <xf numFmtId="20" fontId="0" fillId="0" borderId="12" xfId="0" applyNumberFormat="1" applyFont="1" applyFill="1" applyBorder="1" applyAlignment="1">
      <alignment horizontal="center" vertical="center"/>
    </xf>
    <xf numFmtId="10" fontId="0" fillId="0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vertical="center"/>
    </xf>
    <xf numFmtId="0" fontId="0" fillId="0" borderId="24" xfId="0" applyNumberFormat="1" applyFont="1" applyFill="1" applyBorder="1" applyAlignment="1">
      <alignment vertical="center"/>
    </xf>
    <xf numFmtId="168" fontId="0" fillId="0" borderId="10" xfId="43" applyNumberFormat="1" applyFont="1" applyFill="1" applyBorder="1" applyAlignment="1">
      <alignment horizontal="center" vertical="center"/>
    </xf>
    <xf numFmtId="168" fontId="0" fillId="0" borderId="19" xfId="43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 wrapText="1"/>
    </xf>
    <xf numFmtId="0" fontId="26" fillId="0" borderId="20" xfId="0" applyNumberFormat="1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10" fontId="0" fillId="0" borderId="15" xfId="0" applyNumberFormat="1" applyFont="1" applyBorder="1" applyAlignment="1" applyProtection="1">
      <alignment vertical="top"/>
      <protection locked="0"/>
    </xf>
    <xf numFmtId="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Font="1" applyBorder="1" applyAlignment="1" applyProtection="1">
      <alignment vertical="top"/>
      <protection locked="0"/>
    </xf>
    <xf numFmtId="20" fontId="0" fillId="25" borderId="10" xfId="0" applyNumberFormat="1" applyFont="1" applyFill="1" applyBorder="1" applyAlignment="1">
      <alignment horizontal="center" vertical="center"/>
    </xf>
    <xf numFmtId="0" fontId="0" fillId="0" borderId="21" xfId="0" quotePrefix="1" applyNumberFormat="1" applyFont="1" applyFill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top"/>
    </xf>
    <xf numFmtId="0" fontId="0" fillId="0" borderId="10" xfId="0" quotePrefix="1" applyNumberFormat="1" applyFont="1" applyFill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top"/>
    </xf>
    <xf numFmtId="10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left" vertical="center" wrapText="1"/>
    </xf>
    <xf numFmtId="165" fontId="0" fillId="0" borderId="10" xfId="58" applyNumberFormat="1" applyFont="1" applyFill="1" applyBorder="1" applyAlignment="1">
      <alignment horizontal="center" vertical="center"/>
    </xf>
    <xf numFmtId="165" fontId="0" fillId="0" borderId="10" xfId="57" applyNumberFormat="1" applyFont="1" applyFill="1" applyBorder="1" applyAlignment="1">
      <alignment horizontal="center" vertical="center"/>
    </xf>
    <xf numFmtId="165" fontId="0" fillId="0" borderId="10" xfId="49" applyNumberFormat="1" applyFont="1" applyFill="1" applyBorder="1" applyAlignment="1">
      <alignment horizontal="center" vertical="center"/>
    </xf>
    <xf numFmtId="0" fontId="0" fillId="0" borderId="10" xfId="0" quotePrefix="1" applyNumberFormat="1" applyFont="1" applyFill="1" applyBorder="1" applyAlignment="1">
      <alignment horizontal="left" vertical="center" wrapText="1"/>
    </xf>
    <xf numFmtId="165" fontId="0" fillId="0" borderId="10" xfId="56" applyNumberFormat="1" applyFont="1" applyFill="1" applyBorder="1" applyAlignment="1">
      <alignment horizontal="center" vertical="center"/>
    </xf>
    <xf numFmtId="165" fontId="0" fillId="0" borderId="10" xfId="48" applyNumberFormat="1" applyFont="1" applyFill="1" applyBorder="1" applyAlignment="1">
      <alignment horizontal="center" vertical="center"/>
    </xf>
    <xf numFmtId="165" fontId="0" fillId="0" borderId="10" xfId="51" applyNumberFormat="1" applyFont="1" applyFill="1" applyBorder="1" applyAlignment="1">
      <alignment horizontal="center" vertical="center"/>
    </xf>
    <xf numFmtId="165" fontId="0" fillId="0" borderId="10" xfId="55" applyNumberFormat="1" applyFont="1" applyFill="1" applyBorder="1" applyAlignment="1">
      <alignment horizontal="center" vertical="center"/>
    </xf>
    <xf numFmtId="165" fontId="0" fillId="0" borderId="10" xfId="59" applyNumberFormat="1" applyFont="1" applyFill="1" applyBorder="1" applyAlignment="1">
      <alignment horizontal="center" vertical="center"/>
    </xf>
    <xf numFmtId="49" fontId="0" fillId="25" borderId="10" xfId="0" applyNumberFormat="1" applyFont="1" applyFill="1" applyBorder="1" applyAlignment="1">
      <alignment horizontal="center" vertical="center"/>
    </xf>
    <xf numFmtId="171" fontId="0" fillId="0" borderId="10" xfId="0" applyNumberFormat="1" applyFont="1" applyFill="1" applyBorder="1" applyAlignment="1">
      <alignment horizontal="center" vertical="center"/>
    </xf>
    <xf numFmtId="167" fontId="0" fillId="27" borderId="10" xfId="0" applyNumberFormat="1" applyFont="1" applyFill="1" applyBorder="1" applyAlignment="1">
      <alignment horizontal="center" vertical="center" wrapText="1"/>
    </xf>
    <xf numFmtId="46" fontId="0" fillId="0" borderId="10" xfId="52" applyNumberFormat="1" applyFont="1" applyFill="1" applyBorder="1" applyAlignment="1">
      <alignment horizontal="center" vertical="center"/>
    </xf>
    <xf numFmtId="46" fontId="0" fillId="0" borderId="19" xfId="64" applyNumberFormat="1" applyFont="1" applyFill="1" applyBorder="1" applyAlignment="1">
      <alignment horizontal="center" vertical="center"/>
    </xf>
    <xf numFmtId="167" fontId="0" fillId="0" borderId="10" xfId="65" applyNumberFormat="1" applyFont="1" applyFill="1" applyBorder="1" applyAlignment="1">
      <alignment horizontal="center" vertical="center"/>
    </xf>
    <xf numFmtId="164" fontId="26" fillId="0" borderId="10" xfId="0" applyNumberFormat="1" applyFont="1" applyBorder="1" applyAlignment="1" applyProtection="1">
      <alignment horizontal="center" vertical="center" wrapText="1"/>
      <protection locked="0"/>
    </xf>
    <xf numFmtId="46" fontId="0" fillId="0" borderId="10" xfId="64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3" xfId="0" applyFont="1" applyBorder="1" applyAlignment="1" applyProtection="1">
      <alignment vertical="top" wrapText="1"/>
      <protection locked="0"/>
    </xf>
    <xf numFmtId="0" fontId="0" fillId="0" borderId="13" xfId="0" applyFont="1" applyFill="1" applyBorder="1"/>
    <xf numFmtId="0" fontId="0" fillId="25" borderId="13" xfId="0" applyNumberFormat="1" applyFont="1" applyFill="1" applyBorder="1" applyAlignment="1">
      <alignment horizontal="left" vertical="center"/>
    </xf>
    <xf numFmtId="167" fontId="0" fillId="0" borderId="19" xfId="65" applyNumberFormat="1" applyFont="1" applyFill="1" applyBorder="1" applyAlignment="1">
      <alignment horizontal="center" vertical="center"/>
    </xf>
    <xf numFmtId="167" fontId="0" fillId="27" borderId="19" xfId="0" applyNumberFormat="1" applyFont="1" applyFill="1" applyBorder="1" applyAlignment="1">
      <alignment horizontal="center" vertical="center" wrapText="1"/>
    </xf>
    <xf numFmtId="171" fontId="0" fillId="0" borderId="19" xfId="0" applyNumberFormat="1" applyFont="1" applyFill="1" applyBorder="1" applyAlignment="1">
      <alignment horizontal="center" vertical="center"/>
    </xf>
    <xf numFmtId="0" fontId="26" fillId="0" borderId="15" xfId="0" applyFont="1" applyBorder="1" applyAlignment="1" applyProtection="1">
      <alignment vertical="center"/>
      <protection locked="0"/>
    </xf>
    <xf numFmtId="0" fontId="26" fillId="0" borderId="25" xfId="0" applyNumberFormat="1" applyFont="1" applyFill="1" applyBorder="1" applyAlignment="1">
      <alignment vertical="center"/>
    </xf>
    <xf numFmtId="21" fontId="0" fillId="0" borderId="10" xfId="43" applyNumberFormat="1" applyFont="1" applyFill="1" applyBorder="1" applyAlignment="1">
      <alignment horizontal="center" vertical="center"/>
    </xf>
    <xf numFmtId="172" fontId="0" fillId="0" borderId="10" xfId="43" applyNumberFormat="1" applyFont="1" applyFill="1" applyBorder="1" applyAlignment="1">
      <alignment horizontal="center" vertical="center"/>
    </xf>
    <xf numFmtId="46" fontId="0" fillId="0" borderId="10" xfId="43" applyNumberFormat="1" applyFont="1" applyFill="1" applyBorder="1" applyAlignment="1">
      <alignment horizontal="center" vertical="center"/>
    </xf>
    <xf numFmtId="20" fontId="0" fillId="0" borderId="10" xfId="0" applyNumberFormat="1" applyFont="1" applyBorder="1" applyAlignment="1" applyProtection="1">
      <alignment vertical="center"/>
      <protection locked="0"/>
    </xf>
    <xf numFmtId="46" fontId="0" fillId="25" borderId="10" xfId="44" applyNumberFormat="1" applyFont="1" applyFill="1" applyBorder="1" applyAlignment="1">
      <alignment horizontal="center" vertical="center"/>
    </xf>
    <xf numFmtId="46" fontId="0" fillId="0" borderId="10" xfId="67" applyNumberFormat="1" applyFont="1" applyBorder="1" applyAlignment="1">
      <alignment horizontal="center" vertical="center"/>
    </xf>
    <xf numFmtId="46" fontId="0" fillId="0" borderId="10" xfId="68" applyNumberFormat="1" applyFont="1" applyBorder="1" applyAlignment="1">
      <alignment horizontal="center" vertical="center"/>
    </xf>
    <xf numFmtId="46" fontId="0" fillId="24" borderId="10" xfId="48" applyNumberFormat="1" applyFont="1" applyBorder="1" applyAlignment="1">
      <alignment horizontal="center" vertical="center"/>
    </xf>
    <xf numFmtId="46" fontId="0" fillId="0" borderId="10" xfId="59" applyNumberFormat="1" applyFont="1" applyBorder="1" applyAlignment="1">
      <alignment horizontal="center" vertical="center"/>
    </xf>
    <xf numFmtId="46" fontId="0" fillId="0" borderId="10" xfId="71" applyNumberFormat="1" applyFont="1" applyBorder="1" applyAlignment="1">
      <alignment horizontal="center" vertical="center"/>
    </xf>
    <xf numFmtId="46" fontId="0" fillId="0" borderId="10" xfId="73" applyNumberFormat="1" applyFont="1" applyBorder="1" applyAlignment="1">
      <alignment horizontal="center" vertical="center"/>
    </xf>
    <xf numFmtId="0" fontId="0" fillId="0" borderId="13" xfId="52" applyNumberFormat="1" applyFont="1" applyFill="1" applyBorder="1" applyAlignment="1">
      <alignment horizontal="left" vertical="center"/>
    </xf>
    <xf numFmtId="46" fontId="0" fillId="25" borderId="19" xfId="44" applyNumberFormat="1" applyFont="1" applyFill="1" applyBorder="1" applyAlignment="1">
      <alignment horizontal="center" vertical="center"/>
    </xf>
    <xf numFmtId="172" fontId="0" fillId="0" borderId="19" xfId="43" applyNumberFormat="1" applyFont="1" applyFill="1" applyBorder="1" applyAlignment="1">
      <alignment horizontal="center" vertical="center"/>
    </xf>
    <xf numFmtId="21" fontId="0" fillId="0" borderId="19" xfId="43" applyNumberFormat="1" applyFont="1" applyFill="1" applyBorder="1" applyAlignment="1">
      <alignment horizontal="center" vertical="center"/>
    </xf>
    <xf numFmtId="46" fontId="0" fillId="0" borderId="19" xfId="66" applyNumberFormat="1" applyFont="1" applyBorder="1" applyAlignment="1">
      <alignment horizontal="center" vertical="center"/>
    </xf>
    <xf numFmtId="46" fontId="0" fillId="24" borderId="19" xfId="53" applyNumberFormat="1" applyFont="1" applyBorder="1" applyAlignment="1">
      <alignment horizontal="center" vertical="center"/>
    </xf>
    <xf numFmtId="46" fontId="0" fillId="24" borderId="19" xfId="56" applyNumberFormat="1" applyFont="1" applyBorder="1" applyAlignment="1">
      <alignment horizontal="center" vertical="center"/>
    </xf>
    <xf numFmtId="46" fontId="0" fillId="24" borderId="19" xfId="55" applyNumberFormat="1" applyFont="1" applyBorder="1" applyAlignment="1">
      <alignment horizontal="center" vertical="center"/>
    </xf>
    <xf numFmtId="46" fontId="0" fillId="0" borderId="19" xfId="43" applyNumberFormat="1" applyFont="1" applyFill="1" applyBorder="1" applyAlignment="1">
      <alignment horizontal="center" vertical="center"/>
    </xf>
    <xf numFmtId="46" fontId="0" fillId="0" borderId="19" xfId="70" applyNumberFormat="1" applyFont="1" applyBorder="1" applyAlignment="1">
      <alignment horizontal="center" vertical="center"/>
    </xf>
    <xf numFmtId="46" fontId="0" fillId="0" borderId="19" xfId="72" applyNumberFormat="1" applyFont="1" applyBorder="1" applyAlignment="1">
      <alignment horizontal="center" vertical="center"/>
    </xf>
    <xf numFmtId="46" fontId="0" fillId="0" borderId="10" xfId="69" applyNumberFormat="1" applyFont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46" fontId="0" fillId="0" borderId="19" xfId="0" applyNumberFormat="1" applyFont="1" applyFill="1" applyBorder="1" applyAlignment="1">
      <alignment horizontal="center" vertical="center" wrapText="1"/>
    </xf>
    <xf numFmtId="46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/>
    </xf>
    <xf numFmtId="0" fontId="0" fillId="0" borderId="20" xfId="0" applyNumberFormat="1" applyFont="1" applyFill="1" applyBorder="1" applyAlignment="1">
      <alignment horizontal="center" vertical="center"/>
    </xf>
    <xf numFmtId="46" fontId="0" fillId="0" borderId="19" xfId="0" applyNumberFormat="1" applyFont="1" applyFill="1" applyBorder="1" applyAlignment="1">
      <alignment horizontal="center" vertical="center"/>
    </xf>
    <xf numFmtId="46" fontId="0" fillId="0" borderId="10" xfId="0" applyNumberFormat="1" applyFont="1" applyFill="1" applyBorder="1" applyAlignment="1">
      <alignment horizontal="center" vertical="center"/>
    </xf>
    <xf numFmtId="46" fontId="0" fillId="0" borderId="21" xfId="0" applyNumberFormat="1" applyFont="1" applyFill="1" applyBorder="1" applyAlignment="1">
      <alignment horizontal="center" vertical="center"/>
    </xf>
    <xf numFmtId="46" fontId="0" fillId="0" borderId="22" xfId="0" applyNumberFormat="1" applyFont="1" applyFill="1" applyBorder="1" applyAlignment="1">
      <alignment horizontal="center" vertical="center"/>
    </xf>
    <xf numFmtId="46" fontId="0" fillId="25" borderId="19" xfId="64" applyNumberFormat="1" applyFont="1" applyFill="1" applyBorder="1" applyAlignment="1">
      <alignment horizontal="center" vertical="center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/>
    </xf>
    <xf numFmtId="0" fontId="0" fillId="0" borderId="20" xfId="0" applyNumberFormat="1" applyFont="1" applyFill="1" applyBorder="1" applyAlignment="1">
      <alignment horizontal="center" vertical="center"/>
    </xf>
    <xf numFmtId="46" fontId="0" fillId="0" borderId="19" xfId="0" applyNumberFormat="1" applyFont="1" applyFill="1" applyBorder="1" applyAlignment="1">
      <alignment horizontal="center" vertical="center"/>
    </xf>
    <xf numFmtId="46" fontId="0" fillId="0" borderId="10" xfId="0" applyNumberFormat="1" applyFont="1" applyFill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28" fillId="0" borderId="10" xfId="0" applyNumberFormat="1" applyFont="1" applyBorder="1" applyAlignment="1" applyProtection="1">
      <alignment vertical="center"/>
      <protection locked="0"/>
    </xf>
    <xf numFmtId="164" fontId="28" fillId="0" borderId="11" xfId="0" applyNumberFormat="1" applyFont="1" applyFill="1" applyBorder="1" applyAlignment="1">
      <alignment horizontal="center" vertical="center"/>
    </xf>
    <xf numFmtId="0" fontId="29" fillId="0" borderId="29" xfId="0" applyNumberFormat="1" applyFont="1" applyFill="1" applyBorder="1" applyAlignment="1">
      <alignment horizontal="center" vertical="center" wrapText="1"/>
    </xf>
    <xf numFmtId="0" fontId="29" fillId="0" borderId="13" xfId="0" applyNumberFormat="1" applyFont="1" applyFill="1" applyBorder="1" applyAlignment="1">
      <alignment horizontal="center" vertical="center" wrapText="1"/>
    </xf>
    <xf numFmtId="164" fontId="28" fillId="0" borderId="19" xfId="0" applyNumberFormat="1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horizontal="center" vertical="center" wrapText="1"/>
    </xf>
    <xf numFmtId="0" fontId="28" fillId="0" borderId="2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28" fillId="0" borderId="19" xfId="0" quotePrefix="1" applyNumberFormat="1" applyFont="1" applyFill="1" applyBorder="1" applyAlignment="1">
      <alignment horizontal="center" vertical="center"/>
    </xf>
    <xf numFmtId="0" fontId="28" fillId="0" borderId="13" xfId="0" quotePrefix="1" applyNumberFormat="1" applyFont="1" applyFill="1" applyBorder="1" applyAlignment="1">
      <alignment horizontal="center" vertical="center" wrapText="1"/>
    </xf>
    <xf numFmtId="0" fontId="28" fillId="0" borderId="19" xfId="0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/>
    </xf>
    <xf numFmtId="0" fontId="28" fillId="0" borderId="20" xfId="0" applyNumberFormat="1" applyFont="1" applyFill="1" applyBorder="1" applyAlignment="1">
      <alignment horizontal="center" vertical="center"/>
    </xf>
    <xf numFmtId="0" fontId="28" fillId="0" borderId="15" xfId="0" applyNumberFormat="1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164" fontId="28" fillId="0" borderId="12" xfId="0" applyNumberFormat="1" applyFont="1" applyBorder="1" applyAlignment="1" applyProtection="1">
      <alignment horizontal="center" vertical="center"/>
      <protection locked="0"/>
    </xf>
    <xf numFmtId="10" fontId="28" fillId="0" borderId="12" xfId="0" applyNumberFormat="1" applyFont="1" applyBorder="1" applyAlignment="1" applyProtection="1">
      <alignment horizontal="center" vertical="center"/>
      <protection locked="0"/>
    </xf>
    <xf numFmtId="164" fontId="28" fillId="0" borderId="10" xfId="0" applyNumberFormat="1" applyFont="1" applyBorder="1" applyAlignment="1" applyProtection="1">
      <alignment horizontal="center" vertical="center"/>
      <protection locked="0"/>
    </xf>
    <xf numFmtId="10" fontId="28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10" xfId="0" applyNumberFormat="1" applyFont="1" applyBorder="1" applyAlignment="1" applyProtection="1">
      <alignment horizontal="center" vertical="center"/>
      <protection locked="0"/>
    </xf>
    <xf numFmtId="46" fontId="0" fillId="25" borderId="31" xfId="0" applyNumberFormat="1" applyFont="1" applyFill="1" applyBorder="1" applyAlignment="1">
      <alignment horizontal="center" vertical="center"/>
    </xf>
    <xf numFmtId="46" fontId="0" fillId="25" borderId="12" xfId="0" applyNumberFormat="1" applyFont="1" applyFill="1" applyBorder="1" applyAlignment="1">
      <alignment horizontal="center" vertical="center"/>
    </xf>
    <xf numFmtId="21" fontId="0" fillId="0" borderId="32" xfId="0" applyNumberFormat="1" applyFont="1" applyFill="1" applyBorder="1" applyAlignment="1">
      <alignment horizontal="center" vertical="center"/>
    </xf>
    <xf numFmtId="46" fontId="0" fillId="25" borderId="11" xfId="0" applyNumberFormat="1" applyFont="1" applyFill="1" applyBorder="1" applyAlignment="1">
      <alignment horizontal="center" vertical="center"/>
    </xf>
    <xf numFmtId="46" fontId="0" fillId="0" borderId="33" xfId="0" applyNumberFormat="1" applyFont="1" applyFill="1" applyBorder="1" applyAlignment="1">
      <alignment horizontal="center" vertical="center" wrapText="1"/>
    </xf>
    <xf numFmtId="21" fontId="0" fillId="0" borderId="34" xfId="0" applyNumberFormat="1" applyFont="1" applyFill="1" applyBorder="1" applyAlignment="1">
      <alignment horizontal="center" vertical="center" wrapText="1"/>
    </xf>
    <xf numFmtId="46" fontId="0" fillId="0" borderId="35" xfId="0" applyNumberFormat="1" applyFont="1" applyFill="1" applyBorder="1" applyAlignment="1">
      <alignment horizontal="center" vertical="center" wrapText="1"/>
    </xf>
    <xf numFmtId="21" fontId="0" fillId="0" borderId="36" xfId="0" applyNumberFormat="1" applyFont="1" applyFill="1" applyBorder="1" applyAlignment="1">
      <alignment horizontal="center" vertical="center" wrapText="1"/>
    </xf>
    <xf numFmtId="46" fontId="0" fillId="0" borderId="36" xfId="0" applyNumberFormat="1" applyFont="1" applyFill="1" applyBorder="1" applyAlignment="1">
      <alignment horizontal="center" vertical="center" wrapText="1"/>
    </xf>
    <xf numFmtId="46" fontId="0" fillId="0" borderId="32" xfId="0" applyNumberFormat="1" applyFont="1" applyFill="1" applyBorder="1" applyAlignment="1">
      <alignment horizontal="center" vertical="center"/>
    </xf>
    <xf numFmtId="46" fontId="0" fillId="0" borderId="11" xfId="0" applyNumberFormat="1" applyFont="1" applyFill="1" applyBorder="1" applyAlignment="1">
      <alignment horizontal="center" vertical="center"/>
    </xf>
    <xf numFmtId="21" fontId="0" fillId="0" borderId="33" xfId="0" applyNumberFormat="1" applyFont="1" applyFill="1" applyBorder="1" applyAlignment="1">
      <alignment horizontal="center" vertical="center"/>
    </xf>
    <xf numFmtId="21" fontId="0" fillId="0" borderId="34" xfId="0" applyNumberFormat="1" applyFont="1" applyFill="1" applyBorder="1" applyAlignment="1">
      <alignment horizontal="center" vertical="center"/>
    </xf>
    <xf numFmtId="46" fontId="0" fillId="0" borderId="38" xfId="0" applyNumberFormat="1" applyFont="1" applyFill="1" applyBorder="1" applyAlignment="1">
      <alignment horizontal="center" vertical="center"/>
    </xf>
    <xf numFmtId="46" fontId="0" fillId="0" borderId="37" xfId="0" applyNumberFormat="1" applyFont="1" applyFill="1" applyBorder="1" applyAlignment="1">
      <alignment horizontal="center" vertical="center"/>
    </xf>
    <xf numFmtId="21" fontId="0" fillId="0" borderId="21" xfId="0" applyNumberFormat="1" applyFont="1" applyFill="1" applyBorder="1" applyAlignment="1">
      <alignment horizontal="center" vertical="center"/>
    </xf>
    <xf numFmtId="46" fontId="0" fillId="0" borderId="38" xfId="0" applyNumberFormat="1" applyFont="1" applyBorder="1" applyAlignment="1">
      <alignment horizontal="center" vertical="center"/>
    </xf>
    <xf numFmtId="46" fontId="0" fillId="24" borderId="10" xfId="53" applyNumberFormat="1" applyFont="1" applyBorder="1" applyAlignment="1">
      <alignment horizontal="center" vertical="center"/>
    </xf>
    <xf numFmtId="46" fontId="0" fillId="0" borderId="19" xfId="53" applyNumberFormat="1" applyFont="1" applyFill="1" applyBorder="1" applyAlignment="1">
      <alignment horizontal="center" vertical="center"/>
    </xf>
    <xf numFmtId="46" fontId="0" fillId="25" borderId="33" xfId="78" applyNumberFormat="1" applyFont="1" applyFill="1" applyBorder="1" applyAlignment="1">
      <alignment horizontal="center" vertical="center"/>
    </xf>
    <xf numFmtId="21" fontId="0" fillId="25" borderId="34" xfId="78" applyNumberFormat="1" applyFont="1" applyFill="1" applyBorder="1" applyAlignment="1">
      <alignment horizontal="center" vertical="center"/>
    </xf>
    <xf numFmtId="166" fontId="0" fillId="25" borderId="33" xfId="79" applyNumberFormat="1" applyFont="1" applyFill="1" applyBorder="1" applyAlignment="1">
      <alignment horizontal="center" vertical="center"/>
    </xf>
    <xf numFmtId="166" fontId="0" fillId="25" borderId="34" xfId="79" applyNumberFormat="1" applyFont="1" applyFill="1" applyBorder="1" applyAlignment="1">
      <alignment horizontal="center" vertical="center"/>
    </xf>
    <xf numFmtId="46" fontId="0" fillId="0" borderId="31" xfId="0" applyNumberFormat="1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NumberFormat="1" applyFont="1" applyFill="1" applyBorder="1" applyAlignment="1">
      <alignment horizontal="center" vertical="center"/>
    </xf>
    <xf numFmtId="0" fontId="28" fillId="0" borderId="11" xfId="0" applyNumberFormat="1" applyFont="1" applyFill="1" applyBorder="1" applyAlignment="1">
      <alignment horizontal="center" vertical="center"/>
    </xf>
    <xf numFmtId="21" fontId="0" fillId="0" borderId="10" xfId="53" applyNumberFormat="1" applyFont="1" applyFill="1" applyBorder="1" applyAlignment="1">
      <alignment horizontal="center" vertical="center"/>
    </xf>
    <xf numFmtId="21" fontId="0" fillId="0" borderId="19" xfId="53" applyNumberFormat="1" applyFont="1" applyFill="1" applyBorder="1" applyAlignment="1">
      <alignment horizontal="center" vertical="center"/>
    </xf>
    <xf numFmtId="46" fontId="0" fillId="0" borderId="10" xfId="53" applyNumberFormat="1" applyFont="1" applyFill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0" fillId="0" borderId="13" xfId="0" applyFont="1" applyFill="1" applyBorder="1" applyAlignment="1" applyProtection="1">
      <alignment vertical="center" wrapText="1"/>
      <protection locked="0"/>
    </xf>
    <xf numFmtId="0" fontId="29" fillId="0" borderId="11" xfId="0" applyNumberFormat="1" applyFont="1" applyFill="1" applyBorder="1" applyAlignment="1">
      <alignment vertical="center"/>
    </xf>
    <xf numFmtId="0" fontId="30" fillId="0" borderId="11" xfId="0" applyNumberFormat="1" applyFont="1" applyFill="1" applyBorder="1" applyAlignment="1">
      <alignment vertical="center"/>
    </xf>
    <xf numFmtId="0" fontId="29" fillId="0" borderId="13" xfId="0" applyNumberFormat="1" applyFont="1" applyFill="1" applyBorder="1" applyAlignment="1">
      <alignment vertical="center" wrapText="1"/>
    </xf>
    <xf numFmtId="0" fontId="28" fillId="0" borderId="13" xfId="0" quotePrefix="1" applyNumberFormat="1" applyFont="1" applyFill="1" applyBorder="1" applyAlignment="1">
      <alignment horizontal="center" vertical="center"/>
    </xf>
    <xf numFmtId="169" fontId="0" fillId="25" borderId="10" xfId="0" applyNumberFormat="1" applyFont="1" applyFill="1" applyBorder="1" applyAlignment="1">
      <alignment horizontal="center" vertical="center"/>
    </xf>
    <xf numFmtId="167" fontId="0" fillId="0" borderId="10" xfId="53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top"/>
    </xf>
    <xf numFmtId="21" fontId="0" fillId="0" borderId="10" xfId="0" applyNumberFormat="1" applyFont="1" applyFill="1" applyBorder="1" applyAlignment="1">
      <alignment horizontal="center" vertical="top"/>
    </xf>
    <xf numFmtId="167" fontId="0" fillId="0" borderId="19" xfId="53" applyNumberFormat="1" applyFont="1" applyFill="1" applyBorder="1" applyAlignment="1">
      <alignment horizontal="center" vertical="center"/>
    </xf>
    <xf numFmtId="167" fontId="0" fillId="0" borderId="19" xfId="0" applyNumberFormat="1" applyFont="1" applyFill="1" applyBorder="1" applyAlignment="1">
      <alignment horizontal="center" vertical="top"/>
    </xf>
    <xf numFmtId="21" fontId="0" fillId="25" borderId="19" xfId="0" applyNumberFormat="1" applyFont="1" applyFill="1" applyBorder="1" applyAlignment="1">
      <alignment horizontal="center" vertical="center"/>
    </xf>
    <xf numFmtId="46" fontId="0" fillId="0" borderId="19" xfId="75" applyNumberFormat="1" applyFont="1" applyFill="1" applyBorder="1" applyAlignment="1">
      <alignment horizontal="center" vertical="center" wrapText="1"/>
    </xf>
    <xf numFmtId="46" fontId="0" fillId="0" borderId="19" xfId="0" applyNumberFormat="1" applyFont="1" applyFill="1" applyBorder="1" applyAlignment="1">
      <alignment horizontal="center" vertical="top"/>
    </xf>
    <xf numFmtId="21" fontId="0" fillId="0" borderId="22" xfId="0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46" fontId="0" fillId="0" borderId="19" xfId="0" applyNumberFormat="1" applyFont="1" applyBorder="1" applyAlignment="1">
      <alignment horizontal="center" vertical="center" shrinkToFit="1"/>
    </xf>
    <xf numFmtId="46" fontId="0" fillId="0" borderId="10" xfId="0" applyNumberFormat="1" applyFont="1" applyBorder="1" applyAlignment="1">
      <alignment horizontal="center" vertical="center" shrinkToFit="1"/>
    </xf>
    <xf numFmtId="46" fontId="0" fillId="0" borderId="21" xfId="0" applyNumberFormat="1" applyFont="1" applyFill="1" applyBorder="1" applyAlignment="1">
      <alignment horizontal="center" vertical="center"/>
    </xf>
    <xf numFmtId="46" fontId="0" fillId="0" borderId="22" xfId="0" applyNumberFormat="1" applyFont="1" applyFill="1" applyBorder="1" applyAlignment="1">
      <alignment horizontal="center" vertical="center"/>
    </xf>
    <xf numFmtId="0" fontId="0" fillId="0" borderId="15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6" fillId="0" borderId="19" xfId="0" applyNumberFormat="1" applyFont="1" applyFill="1" applyBorder="1" applyAlignment="1">
      <alignment horizontal="center" vertical="center" wrapText="1"/>
    </xf>
    <xf numFmtId="46" fontId="0" fillId="0" borderId="19" xfId="0" applyNumberFormat="1" applyFont="1" applyFill="1" applyBorder="1" applyAlignment="1">
      <alignment horizontal="center" vertical="center"/>
    </xf>
    <xf numFmtId="46" fontId="0" fillId="0" borderId="10" xfId="0" applyNumberFormat="1" applyFont="1" applyFill="1" applyBorder="1" applyAlignment="1">
      <alignment horizontal="center" vertical="center"/>
    </xf>
    <xf numFmtId="0" fontId="0" fillId="25" borderId="13" xfId="0" applyFont="1" applyFill="1" applyBorder="1" applyAlignment="1" applyProtection="1">
      <alignment horizontal="left" vertical="center" wrapText="1"/>
      <protection locked="0"/>
    </xf>
    <xf numFmtId="0" fontId="0" fillId="25" borderId="15" xfId="0" applyNumberFormat="1" applyFont="1" applyFill="1" applyBorder="1" applyAlignment="1">
      <alignment vertical="center"/>
    </xf>
    <xf numFmtId="0" fontId="0" fillId="0" borderId="24" xfId="0" applyNumberFormat="1" applyFont="1" applyFill="1" applyBorder="1" applyAlignment="1">
      <alignment vertical="center" wrapText="1"/>
    </xf>
    <xf numFmtId="168" fontId="0" fillId="0" borderId="21" xfId="0" applyNumberFormat="1" applyFont="1" applyFill="1" applyBorder="1" applyAlignment="1">
      <alignment horizontal="center" vertical="center"/>
    </xf>
    <xf numFmtId="168" fontId="0" fillId="0" borderId="22" xfId="0" applyNumberFormat="1" applyFont="1" applyFill="1" applyBorder="1" applyAlignment="1">
      <alignment horizontal="center" vertical="center"/>
    </xf>
    <xf numFmtId="165" fontId="0" fillId="0" borderId="12" xfId="0" applyNumberFormat="1" applyFont="1" applyBorder="1" applyAlignment="1" applyProtection="1">
      <alignment vertical="center"/>
      <protection locked="0"/>
    </xf>
    <xf numFmtId="10" fontId="0" fillId="0" borderId="12" xfId="0" applyNumberFormat="1" applyFont="1" applyBorder="1" applyAlignment="1" applyProtection="1">
      <alignment vertical="center"/>
      <protection locked="0"/>
    </xf>
    <xf numFmtId="165" fontId="0" fillId="0" borderId="12" xfId="0" applyNumberFormat="1" applyFont="1" applyBorder="1" applyAlignment="1" applyProtection="1">
      <alignment horizontal="center" vertical="center"/>
      <protection locked="0"/>
    </xf>
    <xf numFmtId="46" fontId="0" fillId="0" borderId="10" xfId="0" applyNumberFormat="1" applyFont="1" applyBorder="1" applyAlignment="1">
      <alignment horizontal="center" vertical="top"/>
    </xf>
    <xf numFmtId="46" fontId="0" fillId="0" borderId="10" xfId="79" applyNumberFormat="1" applyFont="1" applyFill="1" applyBorder="1" applyAlignment="1">
      <alignment horizontal="center" vertical="top"/>
    </xf>
    <xf numFmtId="46" fontId="0" fillId="0" borderId="10" xfId="0" applyNumberFormat="1" applyFont="1" applyFill="1" applyBorder="1" applyAlignment="1">
      <alignment horizontal="center" vertical="top"/>
    </xf>
    <xf numFmtId="21" fontId="0" fillId="0" borderId="10" xfId="79" applyNumberFormat="1" applyFont="1" applyFill="1" applyBorder="1" applyAlignment="1">
      <alignment horizontal="center" vertical="top"/>
    </xf>
    <xf numFmtId="21" fontId="0" fillId="25" borderId="10" xfId="0" applyNumberFormat="1" applyFont="1" applyFill="1" applyBorder="1" applyAlignment="1">
      <alignment horizontal="center" vertical="top"/>
    </xf>
    <xf numFmtId="170" fontId="0" fillId="24" borderId="10" xfId="82" applyNumberFormat="1" applyFont="1" applyBorder="1" applyAlignment="1">
      <alignment horizontal="center" vertical="top"/>
    </xf>
    <xf numFmtId="166" fontId="0" fillId="0" borderId="10" xfId="0" applyNumberFormat="1" applyFont="1" applyFill="1" applyBorder="1" applyAlignment="1">
      <alignment horizontal="center" vertical="top"/>
    </xf>
    <xf numFmtId="46" fontId="0" fillId="0" borderId="19" xfId="0" applyNumberFormat="1" applyFont="1" applyBorder="1" applyAlignment="1">
      <alignment horizontal="center" vertical="top"/>
    </xf>
    <xf numFmtId="21" fontId="0" fillId="0" borderId="19" xfId="0" applyNumberFormat="1" applyFont="1" applyFill="1" applyBorder="1" applyAlignment="1">
      <alignment horizontal="center" vertical="top"/>
    </xf>
    <xf numFmtId="46" fontId="0" fillId="25" borderId="19" xfId="0" applyNumberFormat="1" applyFont="1" applyFill="1" applyBorder="1" applyAlignment="1">
      <alignment horizontal="center" vertical="top"/>
    </xf>
    <xf numFmtId="170" fontId="0" fillId="24" borderId="19" xfId="82" applyNumberFormat="1" applyFont="1" applyBorder="1" applyAlignment="1">
      <alignment horizontal="center" vertical="top"/>
    </xf>
    <xf numFmtId="166" fontId="0" fillId="0" borderId="19" xfId="0" applyNumberFormat="1" applyFont="1" applyFill="1" applyBorder="1" applyAlignment="1">
      <alignment horizontal="center" vertical="top"/>
    </xf>
    <xf numFmtId="46" fontId="0" fillId="0" borderId="21" xfId="0" applyNumberFormat="1" applyFont="1" applyBorder="1" applyAlignment="1">
      <alignment horizontal="center" vertical="top"/>
    </xf>
    <xf numFmtId="46" fontId="0" fillId="0" borderId="22" xfId="0" applyNumberFormat="1" applyFont="1" applyBorder="1" applyAlignment="1">
      <alignment horizontal="center" vertical="top"/>
    </xf>
    <xf numFmtId="46" fontId="0" fillId="0" borderId="19" xfId="79" applyNumberFormat="1" applyFont="1" applyFill="1" applyBorder="1" applyAlignment="1">
      <alignment horizontal="center" vertical="top"/>
    </xf>
    <xf numFmtId="21" fontId="0" fillId="0" borderId="19" xfId="79" applyNumberFormat="1" applyFont="1" applyFill="1" applyBorder="1" applyAlignment="1">
      <alignment horizontal="center" vertical="top"/>
    </xf>
    <xf numFmtId="21" fontId="0" fillId="25" borderId="19" xfId="0" applyNumberFormat="1" applyFont="1" applyFill="1" applyBorder="1" applyAlignment="1">
      <alignment horizontal="center" vertical="top"/>
    </xf>
    <xf numFmtId="0" fontId="28" fillId="0" borderId="19" xfId="0" applyNumberFormat="1" applyFont="1" applyFill="1" applyBorder="1" applyAlignment="1">
      <alignment horizontal="center" vertical="center"/>
    </xf>
    <xf numFmtId="0" fontId="28" fillId="0" borderId="20" xfId="0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 wrapText="1"/>
    </xf>
    <xf numFmtId="0" fontId="28" fillId="0" borderId="20" xfId="0" applyNumberFormat="1" applyFont="1" applyFill="1" applyBorder="1" applyAlignment="1">
      <alignment horizontal="center" vertical="center" wrapText="1"/>
    </xf>
    <xf numFmtId="46" fontId="0" fillId="25" borderId="10" xfId="0" applyNumberFormat="1" applyFont="1" applyFill="1" applyBorder="1" applyAlignment="1">
      <alignment horizontal="center"/>
    </xf>
    <xf numFmtId="46" fontId="0" fillId="25" borderId="10" xfId="53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46" fontId="0" fillId="0" borderId="21" xfId="0" applyNumberFormat="1" applyFont="1" applyFill="1" applyBorder="1" applyAlignment="1">
      <alignment horizontal="center" vertical="center"/>
    </xf>
    <xf numFmtId="46" fontId="0" fillId="0" borderId="22" xfId="0" applyNumberFormat="1" applyFont="1" applyFill="1" applyBorder="1" applyAlignment="1">
      <alignment horizontal="center" vertical="center"/>
    </xf>
    <xf numFmtId="0" fontId="0" fillId="0" borderId="10" xfId="0" applyFont="1" applyBorder="1" applyAlignment="1" applyProtection="1">
      <alignment horizontal="center" vertical="center"/>
      <protection locked="0"/>
    </xf>
    <xf numFmtId="46" fontId="0" fillId="0" borderId="19" xfId="0" applyNumberFormat="1" applyFont="1" applyFill="1" applyBorder="1" applyAlignment="1">
      <alignment horizontal="center" vertical="center"/>
    </xf>
    <xf numFmtId="46" fontId="0" fillId="0" borderId="10" xfId="0" applyNumberFormat="1" applyFont="1" applyFill="1" applyBorder="1" applyAlignment="1">
      <alignment horizontal="center" vertical="center"/>
    </xf>
    <xf numFmtId="0" fontId="28" fillId="0" borderId="12" xfId="0" applyFont="1" applyBorder="1" applyAlignment="1" applyProtection="1">
      <alignment vertical="center"/>
      <protection locked="0"/>
    </xf>
    <xf numFmtId="46" fontId="0" fillId="0" borderId="10" xfId="0" applyNumberFormat="1" applyFont="1" applyBorder="1" applyAlignment="1">
      <alignment vertical="center" shrinkToFit="1"/>
    </xf>
    <xf numFmtId="169" fontId="0" fillId="25" borderId="21" xfId="0" applyNumberFormat="1" applyFont="1" applyFill="1" applyBorder="1" applyAlignment="1">
      <alignment horizontal="center" vertical="center"/>
    </xf>
    <xf numFmtId="169" fontId="0" fillId="25" borderId="22" xfId="0" applyNumberFormat="1" applyFont="1" applyFill="1" applyBorder="1" applyAlignment="1">
      <alignment horizontal="center" vertical="center"/>
    </xf>
    <xf numFmtId="0" fontId="29" fillId="0" borderId="10" xfId="0" applyNumberFormat="1" applyFont="1" applyBorder="1" applyAlignment="1" applyProtection="1">
      <alignment vertical="center"/>
      <protection locked="0"/>
    </xf>
    <xf numFmtId="0" fontId="29" fillId="0" borderId="10" xfId="0" applyFont="1" applyBorder="1" applyAlignment="1" applyProtection="1">
      <alignment vertical="center"/>
      <protection locked="0"/>
    </xf>
    <xf numFmtId="0" fontId="29" fillId="0" borderId="19" xfId="0" applyNumberFormat="1" applyFont="1" applyFill="1" applyBorder="1" applyAlignment="1">
      <alignment horizontal="center" vertical="center" wrapText="1"/>
    </xf>
    <xf numFmtId="0" fontId="29" fillId="0" borderId="20" xfId="0" applyNumberFormat="1" applyFont="1" applyFill="1" applyBorder="1" applyAlignment="1">
      <alignment horizontal="center" vertical="center" wrapText="1"/>
    </xf>
    <xf numFmtId="21" fontId="0" fillId="0" borderId="10" xfId="0" applyNumberFormat="1" applyFont="1" applyFill="1" applyBorder="1" applyAlignment="1">
      <alignment horizontal="center"/>
    </xf>
    <xf numFmtId="46" fontId="0" fillId="0" borderId="10" xfId="0" applyNumberFormat="1" applyFont="1" applyFill="1" applyBorder="1" applyAlignment="1">
      <alignment horizontal="center"/>
    </xf>
    <xf numFmtId="21" fontId="0" fillId="0" borderId="15" xfId="0" applyNumberFormat="1" applyFont="1" applyFill="1" applyBorder="1" applyAlignment="1">
      <alignment horizontal="center"/>
    </xf>
    <xf numFmtId="49" fontId="0" fillId="0" borderId="10" xfId="0" applyNumberFormat="1" applyFont="1" applyFill="1" applyBorder="1" applyAlignment="1">
      <alignment horizontal="center" vertical="center"/>
    </xf>
    <xf numFmtId="168" fontId="0" fillId="0" borderId="10" xfId="46" applyNumberFormat="1" applyFont="1" applyFill="1" applyBorder="1" applyAlignment="1">
      <alignment horizontal="center" vertical="center"/>
    </xf>
    <xf numFmtId="0" fontId="29" fillId="0" borderId="25" xfId="0" applyNumberFormat="1" applyFont="1" applyFill="1" applyBorder="1" applyAlignment="1">
      <alignment vertical="center"/>
    </xf>
    <xf numFmtId="46" fontId="0" fillId="0" borderId="10" xfId="75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 wrapText="1"/>
    </xf>
    <xf numFmtId="21" fontId="0" fillId="27" borderId="34" xfId="0" applyNumberFormat="1" applyFont="1" applyFill="1" applyBorder="1" applyAlignment="1">
      <alignment horizontal="center" vertical="center"/>
    </xf>
    <xf numFmtId="168" fontId="0" fillId="0" borderId="11" xfId="0" applyNumberFormat="1" applyFont="1" applyFill="1" applyBorder="1" applyAlignment="1">
      <alignment horizontal="center" vertical="center"/>
    </xf>
    <xf numFmtId="20" fontId="0" fillId="0" borderId="11" xfId="0" applyNumberFormat="1" applyFont="1" applyFill="1" applyBorder="1" applyAlignment="1">
      <alignment horizontal="center" vertical="center"/>
    </xf>
    <xf numFmtId="49" fontId="0" fillId="0" borderId="34" xfId="0" applyNumberFormat="1" applyFont="1" applyFill="1" applyBorder="1" applyAlignment="1">
      <alignment horizontal="center" vertical="center"/>
    </xf>
    <xf numFmtId="167" fontId="0" fillId="0" borderId="10" xfId="0" applyNumberFormat="1" applyFont="1" applyBorder="1" applyAlignment="1">
      <alignment horizontal="center" vertical="center"/>
    </xf>
    <xf numFmtId="46" fontId="0" fillId="0" borderId="19" xfId="75" applyNumberFormat="1" applyFont="1" applyFill="1" applyBorder="1" applyAlignment="1">
      <alignment horizontal="center" vertical="center"/>
    </xf>
    <xf numFmtId="21" fontId="0" fillId="0" borderId="19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49" fontId="0" fillId="0" borderId="19" xfId="0" applyNumberFormat="1" applyFont="1" applyFill="1" applyBorder="1" applyAlignment="1">
      <alignment horizontal="center" vertical="center" wrapText="1"/>
    </xf>
    <xf numFmtId="21" fontId="0" fillId="25" borderId="19" xfId="0" applyNumberFormat="1" applyFont="1" applyFill="1" applyBorder="1" applyAlignment="1">
      <alignment horizontal="center" vertical="center" wrapText="1"/>
    </xf>
    <xf numFmtId="49" fontId="0" fillId="0" borderId="33" xfId="0" applyNumberFormat="1" applyFont="1" applyFill="1" applyBorder="1" applyAlignment="1">
      <alignment horizontal="center" vertical="center"/>
    </xf>
    <xf numFmtId="167" fontId="0" fillId="0" borderId="19" xfId="0" applyNumberFormat="1" applyFont="1" applyBorder="1" applyAlignment="1">
      <alignment horizontal="center" vertical="center"/>
    </xf>
    <xf numFmtId="164" fontId="29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15" xfId="0" applyNumberFormat="1" applyFont="1" applyBorder="1" applyAlignment="1" applyProtection="1">
      <alignment vertical="center"/>
      <protection locked="0"/>
    </xf>
    <xf numFmtId="0" fontId="29" fillId="0" borderId="15" xfId="0" applyNumberFormat="1" applyFont="1" applyBorder="1" applyAlignment="1" applyProtection="1">
      <alignment horizontal="center" vertical="center"/>
      <protection locked="0"/>
    </xf>
    <xf numFmtId="0" fontId="29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167" fontId="0" fillId="0" borderId="10" xfId="44" applyNumberFormat="1" applyFont="1" applyFill="1" applyBorder="1" applyAlignment="1">
      <alignment horizontal="center" vertical="center"/>
    </xf>
    <xf numFmtId="169" fontId="0" fillId="0" borderId="10" xfId="0" applyNumberFormat="1" applyFont="1" applyFill="1" applyBorder="1" applyAlignment="1">
      <alignment horizontal="center" vertical="center"/>
    </xf>
    <xf numFmtId="21" fontId="0" fillId="0" borderId="10" xfId="44" applyNumberFormat="1" applyFont="1" applyFill="1" applyBorder="1" applyAlignment="1">
      <alignment horizontal="center" vertical="center" wrapText="1"/>
    </xf>
    <xf numFmtId="166" fontId="0" fillId="0" borderId="10" xfId="0" applyNumberFormat="1" applyFont="1" applyFill="1" applyBorder="1" applyAlignment="1">
      <alignment horizontal="center" vertical="center"/>
    </xf>
    <xf numFmtId="166" fontId="0" fillId="0" borderId="10" xfId="43" applyNumberFormat="1" applyFont="1" applyFill="1" applyBorder="1" applyAlignment="1">
      <alignment horizontal="center" vertical="center"/>
    </xf>
    <xf numFmtId="167" fontId="0" fillId="0" borderId="19" xfId="44" applyNumberFormat="1" applyFont="1" applyFill="1" applyBorder="1" applyAlignment="1">
      <alignment horizontal="center" vertical="center"/>
    </xf>
    <xf numFmtId="166" fontId="0" fillId="0" borderId="19" xfId="43" applyNumberFormat="1" applyFont="1" applyFill="1" applyBorder="1" applyAlignment="1">
      <alignment horizontal="center" vertical="center"/>
    </xf>
    <xf numFmtId="166" fontId="0" fillId="0" borderId="22" xfId="0" applyNumberFormat="1" applyFont="1" applyFill="1" applyBorder="1" applyAlignment="1">
      <alignment horizontal="center" vertical="center"/>
    </xf>
    <xf numFmtId="170" fontId="0" fillId="0" borderId="19" xfId="0" quotePrefix="1" applyNumberFormat="1" applyFont="1" applyFill="1" applyBorder="1" applyAlignment="1">
      <alignment horizontal="center" vertical="center"/>
    </xf>
    <xf numFmtId="166" fontId="0" fillId="24" borderId="19" xfId="53" applyNumberFormat="1" applyFont="1" applyBorder="1" applyAlignment="1">
      <alignment horizontal="center" vertical="center"/>
    </xf>
    <xf numFmtId="166" fontId="0" fillId="24" borderId="39" xfId="56" applyNumberFormat="1" applyFont="1" applyBorder="1" applyAlignment="1">
      <alignment horizontal="center" vertical="center"/>
    </xf>
    <xf numFmtId="166" fontId="0" fillId="24" borderId="10" xfId="48" applyNumberFormat="1" applyFont="1" applyBorder="1" applyAlignment="1">
      <alignment horizontal="center" vertical="center"/>
    </xf>
    <xf numFmtId="46" fontId="0" fillId="24" borderId="0" xfId="48" applyNumberFormat="1" applyFont="1" applyBorder="1" applyAlignment="1">
      <alignment horizontal="center" vertical="center"/>
    </xf>
    <xf numFmtId="166" fontId="0" fillId="24" borderId="19" xfId="55" applyNumberFormat="1" applyFont="1" applyBorder="1" applyAlignment="1">
      <alignment horizontal="center" vertical="center"/>
    </xf>
    <xf numFmtId="166" fontId="0" fillId="0" borderId="19" xfId="66" applyNumberFormat="1" applyFont="1" applyBorder="1" applyAlignment="1">
      <alignment horizontal="center" vertical="center"/>
    </xf>
    <xf numFmtId="166" fontId="0" fillId="0" borderId="10" xfId="67" applyNumberFormat="1" applyFont="1" applyBorder="1" applyAlignment="1">
      <alignment horizontal="center" vertical="center"/>
    </xf>
    <xf numFmtId="166" fontId="0" fillId="0" borderId="10" xfId="68" applyNumberFormat="1" applyFont="1" applyBorder="1" applyAlignment="1">
      <alignment horizontal="center" vertical="center"/>
    </xf>
    <xf numFmtId="166" fontId="0" fillId="0" borderId="10" xfId="59" applyNumberFormat="1" applyFont="1" applyBorder="1" applyAlignment="1">
      <alignment horizontal="center" vertical="center"/>
    </xf>
    <xf numFmtId="46" fontId="0" fillId="0" borderId="0" xfId="69" applyNumberFormat="1" applyFont="1" applyBorder="1" applyAlignment="1">
      <alignment horizontal="center"/>
    </xf>
    <xf numFmtId="166" fontId="0" fillId="0" borderId="19" xfId="70" applyNumberFormat="1" applyFont="1" applyBorder="1" applyAlignment="1">
      <alignment horizontal="center" vertical="center"/>
    </xf>
    <xf numFmtId="166" fontId="0" fillId="0" borderId="10" xfId="71" applyNumberFormat="1" applyFont="1" applyBorder="1" applyAlignment="1">
      <alignment horizontal="center" vertical="center"/>
    </xf>
    <xf numFmtId="166" fontId="0" fillId="0" borderId="19" xfId="72" applyNumberFormat="1" applyFont="1" applyBorder="1" applyAlignment="1">
      <alignment horizontal="center" vertical="center"/>
    </xf>
    <xf numFmtId="166" fontId="0" fillId="0" borderId="10" xfId="73" applyNumberFormat="1" applyFont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46" fontId="0" fillId="0" borderId="21" xfId="0" applyNumberFormat="1" applyFont="1" applyFill="1" applyBorder="1" applyAlignment="1">
      <alignment horizontal="center" vertical="center"/>
    </xf>
    <xf numFmtId="46" fontId="0" fillId="0" borderId="22" xfId="0" applyNumberFormat="1" applyFont="1" applyFill="1" applyBorder="1" applyAlignment="1">
      <alignment horizontal="center" vertical="center"/>
    </xf>
    <xf numFmtId="46" fontId="0" fillId="0" borderId="19" xfId="0" applyNumberFormat="1" applyFont="1" applyFill="1" applyBorder="1" applyAlignment="1">
      <alignment horizontal="center" vertical="center"/>
    </xf>
    <xf numFmtId="46" fontId="0" fillId="0" borderId="10" xfId="0" applyNumberFormat="1" applyFont="1" applyFill="1" applyBorder="1" applyAlignment="1">
      <alignment horizontal="center" vertical="center"/>
    </xf>
    <xf numFmtId="46" fontId="0" fillId="0" borderId="10" xfId="0" quotePrefix="1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 applyProtection="1">
      <alignment horizontal="left" vertical="center" wrapText="1"/>
      <protection locked="0"/>
    </xf>
    <xf numFmtId="46" fontId="0" fillId="29" borderId="10" xfId="0" applyNumberFormat="1" applyFont="1" applyFill="1" applyBorder="1" applyAlignment="1">
      <alignment horizontal="center" vertical="center"/>
    </xf>
    <xf numFmtId="169" fontId="0" fillId="29" borderId="10" xfId="0" applyNumberFormat="1" applyFont="1" applyFill="1" applyBorder="1" applyAlignment="1">
      <alignment horizontal="center" vertical="center"/>
    </xf>
    <xf numFmtId="10" fontId="0" fillId="0" borderId="46" xfId="0" applyNumberFormat="1" applyFont="1" applyBorder="1" applyAlignment="1">
      <alignment horizontal="center" vertical="center"/>
    </xf>
    <xf numFmtId="10" fontId="0" fillId="0" borderId="13" xfId="0" applyNumberFormat="1" applyFont="1" applyBorder="1" applyAlignment="1" applyProtection="1">
      <alignment horizontal="center" vertical="center"/>
      <protection locked="0"/>
    </xf>
    <xf numFmtId="46" fontId="0" fillId="25" borderId="19" xfId="53" applyNumberFormat="1" applyFont="1" applyFill="1" applyBorder="1" applyAlignment="1">
      <alignment horizontal="center" vertical="center"/>
    </xf>
    <xf numFmtId="46" fontId="0" fillId="0" borderId="19" xfId="0" applyNumberFormat="1" applyFont="1" applyFill="1" applyBorder="1" applyAlignment="1">
      <alignment horizontal="center"/>
    </xf>
    <xf numFmtId="46" fontId="0" fillId="29" borderId="19" xfId="0" applyNumberFormat="1" applyFont="1" applyFill="1" applyBorder="1" applyAlignment="1">
      <alignment horizontal="center" vertical="center"/>
    </xf>
    <xf numFmtId="21" fontId="0" fillId="25" borderId="19" xfId="53" applyNumberFormat="1" applyFont="1" applyFill="1" applyBorder="1" applyAlignment="1">
      <alignment horizontal="center" vertical="center"/>
    </xf>
    <xf numFmtId="46" fontId="0" fillId="0" borderId="0" xfId="0" applyNumberFormat="1" applyFont="1" applyFill="1" applyBorder="1" applyAlignment="1">
      <alignment horizontal="center" vertical="center"/>
    </xf>
    <xf numFmtId="46" fontId="0" fillId="0" borderId="26" xfId="0" applyNumberFormat="1" applyFont="1" applyFill="1" applyBorder="1" applyAlignment="1">
      <alignment horizontal="center" vertical="center"/>
    </xf>
    <xf numFmtId="46" fontId="0" fillId="0" borderId="14" xfId="0" applyNumberFormat="1" applyFont="1" applyFill="1" applyBorder="1" applyAlignment="1">
      <alignment horizontal="center" vertical="center"/>
    </xf>
    <xf numFmtId="46" fontId="0" fillId="0" borderId="28" xfId="0" applyNumberFormat="1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0" borderId="17" xfId="0" applyNumberFormat="1" applyFont="1" applyFill="1" applyBorder="1" applyAlignment="1">
      <alignment horizontal="center" vertical="center" wrapText="1"/>
    </xf>
    <xf numFmtId="0" fontId="29" fillId="0" borderId="18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/>
    </xf>
    <xf numFmtId="0" fontId="28" fillId="0" borderId="10" xfId="0" applyNumberFormat="1" applyFont="1" applyBorder="1" applyAlignment="1">
      <alignment horizontal="center" vertical="center"/>
    </xf>
    <xf numFmtId="0" fontId="29" fillId="0" borderId="11" xfId="0" applyNumberFormat="1" applyFont="1" applyFill="1" applyBorder="1" applyAlignment="1">
      <alignment horizontal="center" vertical="center"/>
    </xf>
    <xf numFmtId="0" fontId="28" fillId="0" borderId="11" xfId="0" applyNumberFormat="1" applyFont="1" applyFill="1" applyBorder="1" applyAlignment="1">
      <alignment horizontal="center" vertical="center"/>
    </xf>
    <xf numFmtId="0" fontId="29" fillId="0" borderId="16" xfId="0" applyNumberFormat="1" applyFont="1" applyFill="1" applyBorder="1" applyAlignment="1">
      <alignment horizontal="center" vertical="center"/>
    </xf>
    <xf numFmtId="0" fontId="29" fillId="0" borderId="19" xfId="0" applyNumberFormat="1" applyFont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26" fillId="0" borderId="16" xfId="0" applyNumberFormat="1" applyFont="1" applyFill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 vertical="center"/>
    </xf>
    <xf numFmtId="0" fontId="0" fillId="0" borderId="30" xfId="0" applyNumberFormat="1" applyFont="1" applyFill="1" applyBorder="1" applyAlignment="1">
      <alignment horizontal="center" vertical="center"/>
    </xf>
    <xf numFmtId="0" fontId="0" fillId="0" borderId="30" xfId="0" applyNumberFormat="1" applyFont="1" applyBorder="1" applyAlignment="1">
      <alignment vertical="center"/>
    </xf>
    <xf numFmtId="0" fontId="0" fillId="0" borderId="27" xfId="0" applyNumberFormat="1" applyFont="1" applyBorder="1" applyAlignment="1">
      <alignment vertical="center"/>
    </xf>
    <xf numFmtId="0" fontId="26" fillId="0" borderId="19" xfId="0" applyNumberFormat="1" applyFont="1" applyFill="1" applyBorder="1" applyAlignment="1">
      <alignment vertical="center"/>
    </xf>
    <xf numFmtId="0" fontId="26" fillId="0" borderId="19" xfId="0" applyNumberFormat="1" applyFont="1" applyBorder="1" applyAlignment="1">
      <alignment vertical="center"/>
    </xf>
    <xf numFmtId="0" fontId="26" fillId="0" borderId="16" xfId="0" applyNumberFormat="1" applyFont="1" applyFill="1" applyBorder="1" applyAlignment="1">
      <alignment horizontal="center" vertical="center" wrapText="1"/>
    </xf>
    <xf numFmtId="0" fontId="26" fillId="0" borderId="17" xfId="0" applyNumberFormat="1" applyFont="1" applyFill="1" applyBorder="1" applyAlignment="1">
      <alignment horizontal="center" vertical="center" wrapText="1"/>
    </xf>
    <xf numFmtId="0" fontId="26" fillId="0" borderId="18" xfId="0" applyNumberFormat="1" applyFont="1" applyFill="1" applyBorder="1" applyAlignment="1">
      <alignment horizontal="center" vertical="center" wrapText="1"/>
    </xf>
    <xf numFmtId="0" fontId="0" fillId="0" borderId="17" xfId="0" applyNumberFormat="1" applyFont="1" applyBorder="1" applyAlignment="1">
      <alignment vertical="center"/>
    </xf>
    <xf numFmtId="0" fontId="0" fillId="0" borderId="18" xfId="0" applyNumberFormat="1" applyFont="1" applyBorder="1" applyAlignment="1">
      <alignment vertical="center"/>
    </xf>
    <xf numFmtId="0" fontId="26" fillId="0" borderId="19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center" vertical="center"/>
    </xf>
    <xf numFmtId="0" fontId="0" fillId="0" borderId="41" xfId="0" applyNumberFormat="1" applyFont="1" applyFill="1" applyBorder="1" applyAlignment="1">
      <alignment horizontal="center" vertical="center"/>
    </xf>
    <xf numFmtId="0" fontId="0" fillId="0" borderId="42" xfId="0" applyNumberFormat="1" applyFont="1" applyFill="1" applyBorder="1" applyAlignment="1">
      <alignment horizontal="center" vertical="center"/>
    </xf>
    <xf numFmtId="0" fontId="0" fillId="0" borderId="43" xfId="0" applyNumberFormat="1" applyFont="1" applyFill="1" applyBorder="1" applyAlignment="1">
      <alignment horizontal="center" vertical="center"/>
    </xf>
    <xf numFmtId="0" fontId="0" fillId="0" borderId="44" xfId="0" applyNumberFormat="1" applyFont="1" applyFill="1" applyBorder="1" applyAlignment="1">
      <alignment horizontal="center" vertical="center"/>
    </xf>
    <xf numFmtId="0" fontId="0" fillId="0" borderId="45" xfId="0" applyNumberFormat="1" applyFont="1" applyFill="1" applyBorder="1" applyAlignment="1">
      <alignment horizontal="center" vertical="center"/>
    </xf>
    <xf numFmtId="46" fontId="0" fillId="0" borderId="19" xfId="0" applyNumberFormat="1" applyFont="1" applyBorder="1" applyAlignment="1">
      <alignment horizontal="center" vertical="center" shrinkToFit="1"/>
    </xf>
    <xf numFmtId="46" fontId="0" fillId="0" borderId="10" xfId="0" applyNumberFormat="1" applyFont="1" applyBorder="1" applyAlignment="1">
      <alignment horizontal="center" vertical="center" shrinkToFit="1"/>
    </xf>
    <xf numFmtId="46" fontId="0" fillId="0" borderId="20" xfId="0" applyNumberFormat="1" applyFont="1" applyBorder="1" applyAlignment="1">
      <alignment horizontal="center" vertical="center" shrinkToFit="1"/>
    </xf>
    <xf numFmtId="46" fontId="0" fillId="0" borderId="26" xfId="0" applyNumberFormat="1" applyFont="1" applyBorder="1" applyAlignment="1">
      <alignment horizontal="center" vertical="center" shrinkToFit="1"/>
    </xf>
    <xf numFmtId="46" fontId="0" fillId="0" borderId="14" xfId="0" applyNumberFormat="1" applyFont="1" applyBorder="1" applyAlignment="1">
      <alignment horizontal="center" vertical="center" shrinkToFit="1"/>
    </xf>
    <xf numFmtId="46" fontId="0" fillId="0" borderId="28" xfId="0" applyNumberFormat="1" applyFont="1" applyBorder="1" applyAlignment="1">
      <alignment horizontal="center" vertical="center" shrinkToFit="1"/>
    </xf>
    <xf numFmtId="0" fontId="0" fillId="0" borderId="26" xfId="46" applyNumberFormat="1" applyFont="1" applyFill="1" applyBorder="1" applyAlignment="1">
      <alignment horizontal="center" vertical="center" wrapText="1"/>
    </xf>
    <xf numFmtId="0" fontId="0" fillId="0" borderId="14" xfId="46" applyNumberFormat="1" applyFont="1" applyFill="1" applyBorder="1" applyAlignment="1">
      <alignment horizontal="center" vertical="center" wrapText="1"/>
    </xf>
    <xf numFmtId="0" fontId="0" fillId="0" borderId="28" xfId="46" applyNumberFormat="1" applyFont="1" applyFill="1" applyBorder="1" applyAlignment="1">
      <alignment horizontal="center" vertical="center" wrapText="1"/>
    </xf>
    <xf numFmtId="0" fontId="0" fillId="0" borderId="15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5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6" fillId="0" borderId="17" xfId="0" applyNumberFormat="1" applyFont="1" applyFill="1" applyBorder="1" applyAlignment="1">
      <alignment horizontal="center" vertical="center"/>
    </xf>
    <xf numFmtId="0" fontId="26" fillId="0" borderId="17" xfId="0" applyNumberFormat="1" applyFont="1" applyBorder="1" applyAlignment="1">
      <alignment vertical="center"/>
    </xf>
    <xf numFmtId="0" fontId="26" fillId="0" borderId="18" xfId="0" applyNumberFormat="1" applyFont="1" applyBorder="1" applyAlignment="1">
      <alignment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5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29" fillId="0" borderId="17" xfId="0" applyNumberFormat="1" applyFont="1" applyFill="1" applyBorder="1" applyAlignment="1">
      <alignment horizontal="center" vertical="center"/>
    </xf>
    <xf numFmtId="0" fontId="29" fillId="0" borderId="17" xfId="0" applyNumberFormat="1" applyFont="1" applyBorder="1" applyAlignment="1">
      <alignment vertical="center"/>
    </xf>
    <xf numFmtId="0" fontId="29" fillId="0" borderId="18" xfId="0" applyNumberFormat="1" applyFont="1" applyBorder="1" applyAlignment="1">
      <alignment vertical="center"/>
    </xf>
    <xf numFmtId="0" fontId="29" fillId="0" borderId="19" xfId="0" applyNumberFormat="1" applyFont="1" applyFill="1" applyBorder="1" applyAlignment="1">
      <alignment horizontal="center" vertical="center"/>
    </xf>
    <xf numFmtId="0" fontId="29" fillId="0" borderId="19" xfId="0" applyNumberFormat="1" applyFont="1" applyFill="1" applyBorder="1" applyAlignment="1">
      <alignment horizontal="center" vertical="center" wrapText="1"/>
    </xf>
    <xf numFmtId="46" fontId="0" fillId="0" borderId="19" xfId="0" applyNumberFormat="1" applyFont="1" applyFill="1" applyBorder="1" applyAlignment="1">
      <alignment horizontal="center" vertical="center"/>
    </xf>
    <xf numFmtId="46" fontId="0" fillId="0" borderId="10" xfId="0" applyNumberFormat="1" applyFont="1" applyFill="1" applyBorder="1" applyAlignment="1">
      <alignment horizontal="center" vertical="center"/>
    </xf>
    <xf numFmtId="46" fontId="0" fillId="0" borderId="20" xfId="0" applyNumberFormat="1" applyFont="1" applyFill="1" applyBorder="1" applyAlignment="1">
      <alignment horizontal="center" vertical="center"/>
    </xf>
    <xf numFmtId="21" fontId="34" fillId="0" borderId="10" xfId="0" applyNumberFormat="1" applyFont="1" applyFill="1" applyBorder="1" applyAlignment="1">
      <alignment horizontal="center" vertical="center"/>
    </xf>
    <xf numFmtId="21" fontId="24" fillId="0" borderId="10" xfId="0" applyNumberFormat="1" applyFont="1" applyFill="1" applyBorder="1" applyAlignment="1">
      <alignment horizontal="center" vertical="center"/>
    </xf>
    <xf numFmtId="168" fontId="0" fillId="0" borderId="19" xfId="46" applyNumberFormat="1" applyFont="1" applyFill="1" applyBorder="1" applyAlignment="1">
      <alignment horizontal="center" vertical="center"/>
    </xf>
    <xf numFmtId="46" fontId="34" fillId="0" borderId="19" xfId="0" applyNumberFormat="1" applyFont="1" applyFill="1" applyBorder="1" applyAlignment="1">
      <alignment horizontal="center" vertical="center"/>
    </xf>
    <xf numFmtId="21" fontId="0" fillId="0" borderId="19" xfId="0" applyNumberFormat="1" applyFont="1" applyFill="1" applyBorder="1" applyAlignment="1">
      <alignment horizontal="center"/>
    </xf>
    <xf numFmtId="46" fontId="0" fillId="0" borderId="19" xfId="46" applyNumberFormat="1" applyFont="1" applyFill="1" applyBorder="1" applyAlignment="1">
      <alignment horizontal="center" vertical="center"/>
    </xf>
    <xf numFmtId="46" fontId="24" fillId="0" borderId="19" xfId="0" applyNumberFormat="1" applyFont="1" applyFill="1" applyBorder="1" applyAlignment="1">
      <alignment horizontal="center" vertical="center"/>
    </xf>
    <xf numFmtId="46" fontId="0" fillId="0" borderId="19" xfId="0" applyNumberFormat="1" applyFont="1" applyFill="1" applyBorder="1" applyAlignment="1">
      <alignment horizontal="center" wrapText="1"/>
    </xf>
    <xf numFmtId="21" fontId="0" fillId="0" borderId="32" xfId="0" applyNumberFormat="1" applyFont="1" applyFill="1" applyBorder="1" applyAlignment="1">
      <alignment horizontal="center"/>
    </xf>
    <xf numFmtId="21" fontId="24" fillId="0" borderId="19" xfId="0" applyNumberFormat="1" applyFont="1" applyFill="1" applyBorder="1" applyAlignment="1">
      <alignment horizontal="center" vertical="center"/>
    </xf>
    <xf numFmtId="21" fontId="0" fillId="0" borderId="19" xfId="0" applyNumberFormat="1" applyFont="1" applyFill="1" applyBorder="1" applyAlignment="1">
      <alignment horizontal="center" wrapText="1"/>
    </xf>
    <xf numFmtId="0" fontId="26" fillId="0" borderId="32" xfId="0" applyNumberFormat="1" applyFont="1" applyFill="1" applyBorder="1" applyAlignment="1">
      <alignment horizontal="center" vertical="center"/>
    </xf>
    <xf numFmtId="0" fontId="26" fillId="0" borderId="16" xfId="0" applyNumberFormat="1" applyFont="1" applyFill="1" applyBorder="1" applyAlignment="1">
      <alignment vertical="center"/>
    </xf>
    <xf numFmtId="0" fontId="26" fillId="0" borderId="18" xfId="0" applyNumberFormat="1" applyFont="1" applyFill="1" applyBorder="1" applyAlignment="1">
      <alignment vertical="center" wrapText="1"/>
    </xf>
    <xf numFmtId="0" fontId="0" fillId="0" borderId="20" xfId="0" quotePrefix="1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horizontal="left"/>
    </xf>
    <xf numFmtId="0" fontId="0" fillId="0" borderId="20" xfId="0" applyFont="1" applyBorder="1" applyAlignment="1" applyProtection="1">
      <alignment vertical="center" wrapText="1"/>
      <protection locked="0"/>
    </xf>
    <xf numFmtId="0" fontId="0" fillId="0" borderId="20" xfId="0" applyFont="1" applyFill="1" applyBorder="1" applyAlignment="1">
      <alignment vertical="center" wrapText="1"/>
    </xf>
    <xf numFmtId="0" fontId="0" fillId="0" borderId="20" xfId="0" applyNumberFormat="1" applyFont="1" applyFill="1" applyBorder="1" applyAlignment="1">
      <alignment vertical="center"/>
    </xf>
    <xf numFmtId="0" fontId="0" fillId="0" borderId="20" xfId="0" applyFont="1" applyFill="1" applyBorder="1" applyAlignment="1" applyProtection="1">
      <alignment horizontal="left" vertical="center" wrapText="1"/>
      <protection locked="0"/>
    </xf>
    <xf numFmtId="0" fontId="0" fillId="0" borderId="20" xfId="0" applyFont="1" applyBorder="1" applyAlignment="1" applyProtection="1">
      <alignment horizontal="left" vertical="center" wrapText="1"/>
      <protection locked="0"/>
    </xf>
    <xf numFmtId="0" fontId="0" fillId="0" borderId="20" xfId="0" applyFont="1" applyBorder="1" applyAlignment="1">
      <alignment horizontal="left" wrapText="1"/>
    </xf>
    <xf numFmtId="0" fontId="0" fillId="0" borderId="20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</cellXfs>
  <cellStyles count="9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cel Built-in Normal 2" xfId="87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53"/>
    <cellStyle name="Normal 10 2" xfId="84"/>
    <cellStyle name="Normal 11" xfId="68"/>
    <cellStyle name="Normal 11 2" xfId="88"/>
    <cellStyle name="Normal 12" xfId="58"/>
    <cellStyle name="Normal 12 2" xfId="74"/>
    <cellStyle name="Normal 12 3" xfId="89"/>
    <cellStyle name="Normal 13" xfId="57"/>
    <cellStyle name="Normal 14" xfId="56"/>
    <cellStyle name="Normal 15" xfId="48"/>
    <cellStyle name="Normal 16" xfId="54"/>
    <cellStyle name="Normal 17" xfId="51"/>
    <cellStyle name="Normal 18" xfId="55"/>
    <cellStyle name="Normal 19" xfId="59"/>
    <cellStyle name="Normal 2" xfId="44"/>
    <cellStyle name="Normal 2 2" xfId="65"/>
    <cellStyle name="Normal 2 2 2" xfId="80"/>
    <cellStyle name="Normal 2 3" xfId="85"/>
    <cellStyle name="Normal 2 4" xfId="79"/>
    <cellStyle name="Normal 20" xfId="50"/>
    <cellStyle name="Normal 21" xfId="78"/>
    <cellStyle name="Normal 24" xfId="69"/>
    <cellStyle name="Normal 27" xfId="70"/>
    <cellStyle name="Normal 28" xfId="71"/>
    <cellStyle name="Normal 3" xfId="43"/>
    <cellStyle name="Normal 3 2" xfId="83"/>
    <cellStyle name="Normal 3 3" xfId="90"/>
    <cellStyle name="Normal 30" xfId="72"/>
    <cellStyle name="Normal 31" xfId="73"/>
    <cellStyle name="Normal 33" xfId="47"/>
    <cellStyle name="Normal 34" xfId="81"/>
    <cellStyle name="Normal 37" xfId="63"/>
    <cellStyle name="Normal 38" xfId="60"/>
    <cellStyle name="Normal 39" xfId="61"/>
    <cellStyle name="Normal 4" xfId="52"/>
    <cellStyle name="Normal 4 2" xfId="75"/>
    <cellStyle name="Normal 40" xfId="62"/>
    <cellStyle name="Normal 5" xfId="66"/>
    <cellStyle name="Normal 5 10" xfId="46"/>
    <cellStyle name="Normal 5 9" xfId="45"/>
    <cellStyle name="Normal 6" xfId="64"/>
    <cellStyle name="Normal 7" xfId="67"/>
    <cellStyle name="Normal 7 2" xfId="76"/>
    <cellStyle name="Normal 8" xfId="49"/>
    <cellStyle name="Normal 8 2" xfId="77"/>
    <cellStyle name="Normal 9" xfId="82"/>
    <cellStyle name="Note" xfId="38" builtinId="10" customBuiltin="1"/>
    <cellStyle name="Output" xfId="39" builtinId="21" customBuiltin="1"/>
    <cellStyle name="Percent 2" xfId="86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OFFICE%20WORK\DATABASE\ARR%20Filings\Tariff%20Year%2023-24\Book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ainpal/Meramundali/ARR%2023-24%20%20MRDL%20GR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-Voltage Fluctuation"/>
      <sheetName val="P2-Electrical Accidents"/>
      <sheetName val="P3-Unscheduled Tripping"/>
      <sheetName val="P8-Avalability of Transmission "/>
      <sheetName val="P5-Failure of Transformer"/>
    </sheetNames>
    <sheetDataSet>
      <sheetData sheetId="0"/>
      <sheetData sheetId="1"/>
      <sheetData sheetId="2">
        <row r="23">
          <cell r="F23">
            <v>0.30763888888888891</v>
          </cell>
        </row>
        <row r="24">
          <cell r="F24">
            <v>2.1527777777777781E-2</v>
          </cell>
        </row>
        <row r="25">
          <cell r="F25">
            <v>0</v>
          </cell>
        </row>
        <row r="26">
          <cell r="F26">
            <v>0.41805555555555557</v>
          </cell>
          <cell r="H26">
            <v>0.79722222222222217</v>
          </cell>
        </row>
        <row r="27">
          <cell r="F27">
            <v>0.23472222222222219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0.31875000000000003</v>
          </cell>
          <cell r="H31">
            <v>0.59444444444444444</v>
          </cell>
        </row>
        <row r="32">
          <cell r="F32">
            <v>0</v>
          </cell>
        </row>
        <row r="37">
          <cell r="H37">
            <v>0.11388888888888889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0.90972222222222221</v>
          </cell>
          <cell r="H41">
            <v>0.10625</v>
          </cell>
        </row>
        <row r="42">
          <cell r="F42">
            <v>0.34861111111111115</v>
          </cell>
          <cell r="H42">
            <v>0.96736111111111101</v>
          </cell>
        </row>
        <row r="45">
          <cell r="F45">
            <v>0.10277777777777779</v>
          </cell>
          <cell r="H45">
            <v>5.9722222222222225E-2</v>
          </cell>
        </row>
        <row r="46">
          <cell r="F46">
            <v>0.16597222222222222</v>
          </cell>
        </row>
        <row r="47">
          <cell r="F47">
            <v>0.16597222222222222</v>
          </cell>
        </row>
        <row r="48">
          <cell r="F48">
            <v>0.33819444444444446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0"/>
  <sheetViews>
    <sheetView zoomScale="90" zoomScaleNormal="90" workbookViewId="0">
      <pane ySplit="6" topLeftCell="A7" activePane="bottomLeft" state="frozen"/>
      <selection activeCell="I5" sqref="I5"/>
      <selection pane="bottomLeft" activeCell="G23" sqref="G23"/>
    </sheetView>
  </sheetViews>
  <sheetFormatPr defaultColWidth="8.85546875" defaultRowHeight="12.75" x14ac:dyDescent="0.2"/>
  <cols>
    <col min="1" max="1" width="7.140625" style="238" customWidth="1"/>
    <col min="2" max="2" width="39.42578125" style="276" customWidth="1"/>
    <col min="3" max="3" width="11.5703125" style="241" customWidth="1"/>
    <col min="4" max="4" width="11.42578125" style="241" customWidth="1"/>
    <col min="5" max="5" width="10.85546875" style="243" customWidth="1"/>
    <col min="6" max="6" width="12.28515625" style="242" customWidth="1"/>
    <col min="7" max="7" width="12.28515625" style="241" customWidth="1"/>
    <col min="8" max="8" width="10.7109375" style="241" customWidth="1"/>
    <col min="9" max="9" width="10.7109375" style="243" customWidth="1"/>
    <col min="10" max="10" width="12.85546875" style="243" customWidth="1"/>
    <col min="11" max="11" width="11.5703125" style="241" customWidth="1"/>
    <col min="12" max="12" width="10.85546875" style="241" bestFit="1" customWidth="1"/>
    <col min="13" max="13" width="11" style="243" customWidth="1"/>
    <col min="14" max="14" width="14.7109375" style="243" customWidth="1"/>
    <col min="15" max="15" width="8.85546875" style="243" customWidth="1"/>
    <col min="16" max="16384" width="8.85546875" style="238"/>
  </cols>
  <sheetData>
    <row r="1" spans="1:15" ht="18" customHeight="1" x14ac:dyDescent="0.2">
      <c r="A1" s="235"/>
      <c r="B1" s="268" t="s">
        <v>62</v>
      </c>
      <c r="C1" s="418" t="s">
        <v>63</v>
      </c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269" t="s">
        <v>64</v>
      </c>
      <c r="O1" s="222">
        <v>182.5</v>
      </c>
    </row>
    <row r="2" spans="1:15" ht="12.75" customHeight="1" x14ac:dyDescent="0.2">
      <c r="A2" s="418" t="s">
        <v>0</v>
      </c>
      <c r="B2" s="422"/>
      <c r="C2" s="422"/>
      <c r="D2" s="422"/>
      <c r="E2" s="422"/>
      <c r="F2" s="423"/>
      <c r="G2" s="423"/>
      <c r="H2" s="423"/>
      <c r="I2" s="423"/>
      <c r="J2" s="423"/>
      <c r="K2" s="423"/>
      <c r="L2" s="423"/>
      <c r="M2" s="423"/>
      <c r="N2" s="423"/>
    </row>
    <row r="3" spans="1:15" ht="14.25" customHeight="1" thickBot="1" x14ac:dyDescent="0.25">
      <c r="A3" s="424"/>
      <c r="B3" s="425"/>
      <c r="C3" s="425"/>
      <c r="D3" s="425"/>
      <c r="E3" s="425"/>
      <c r="F3" s="270"/>
      <c r="G3" s="225"/>
      <c r="H3" s="225"/>
      <c r="I3" s="270"/>
      <c r="J3" s="270"/>
      <c r="K3" s="225"/>
      <c r="L3" s="225"/>
      <c r="M3" s="270"/>
      <c r="N3" s="270"/>
    </row>
    <row r="4" spans="1:15" ht="48.75" customHeight="1" x14ac:dyDescent="0.2">
      <c r="A4" s="426" t="s">
        <v>65</v>
      </c>
      <c r="B4" s="226" t="s">
        <v>66</v>
      </c>
      <c r="C4" s="419" t="s">
        <v>512</v>
      </c>
      <c r="D4" s="420"/>
      <c r="E4" s="420"/>
      <c r="F4" s="421"/>
      <c r="G4" s="419" t="s">
        <v>513</v>
      </c>
      <c r="H4" s="420"/>
      <c r="I4" s="420"/>
      <c r="J4" s="421"/>
      <c r="K4" s="419" t="s">
        <v>514</v>
      </c>
      <c r="L4" s="420"/>
      <c r="M4" s="420"/>
      <c r="N4" s="421"/>
      <c r="O4" s="237"/>
    </row>
    <row r="5" spans="1:15" ht="75" customHeight="1" x14ac:dyDescent="0.2">
      <c r="A5" s="427"/>
      <c r="B5" s="227" t="s">
        <v>71</v>
      </c>
      <c r="C5" s="228" t="s">
        <v>67</v>
      </c>
      <c r="D5" s="229" t="s">
        <v>68</v>
      </c>
      <c r="E5" s="229" t="s">
        <v>69</v>
      </c>
      <c r="F5" s="230" t="s">
        <v>70</v>
      </c>
      <c r="G5" s="228" t="s">
        <v>67</v>
      </c>
      <c r="H5" s="229" t="s">
        <v>68</v>
      </c>
      <c r="I5" s="231" t="s">
        <v>69</v>
      </c>
      <c r="J5" s="230" t="s">
        <v>70</v>
      </c>
      <c r="K5" s="228" t="s">
        <v>67</v>
      </c>
      <c r="L5" s="229" t="s">
        <v>68</v>
      </c>
      <c r="M5" s="231" t="s">
        <v>69</v>
      </c>
      <c r="N5" s="230" t="s">
        <v>70</v>
      </c>
      <c r="O5" s="237"/>
    </row>
    <row r="6" spans="1:15" x14ac:dyDescent="0.2">
      <c r="A6" s="232">
        <v>1</v>
      </c>
      <c r="B6" s="233">
        <v>2</v>
      </c>
      <c r="C6" s="234">
        <v>3</v>
      </c>
      <c r="D6" s="231">
        <v>4</v>
      </c>
      <c r="E6" s="231">
        <v>5</v>
      </c>
      <c r="F6" s="230">
        <v>6</v>
      </c>
      <c r="G6" s="234">
        <v>7</v>
      </c>
      <c r="H6" s="235">
        <v>8</v>
      </c>
      <c r="I6" s="235">
        <v>9</v>
      </c>
      <c r="J6" s="236">
        <v>10</v>
      </c>
      <c r="K6" s="234">
        <v>11</v>
      </c>
      <c r="L6" s="235">
        <v>12</v>
      </c>
      <c r="M6" s="235">
        <v>13</v>
      </c>
      <c r="N6" s="236">
        <v>14</v>
      </c>
      <c r="O6" s="237"/>
    </row>
    <row r="7" spans="1:15" s="213" customFormat="1" x14ac:dyDescent="0.2">
      <c r="A7" s="22">
        <v>1</v>
      </c>
      <c r="B7" s="80" t="s">
        <v>235</v>
      </c>
      <c r="C7" s="10">
        <v>1.1416666666666666</v>
      </c>
      <c r="D7" s="4">
        <v>4.1576388888888891</v>
      </c>
      <c r="E7" s="24">
        <f>C7+D7</f>
        <v>5.2993055555555557</v>
      </c>
      <c r="F7" s="25">
        <f>($O$1-E7)/$O$1</f>
        <v>0.97096270928462713</v>
      </c>
      <c r="G7" s="194">
        <v>4.4868055555555557</v>
      </c>
      <c r="H7" s="42">
        <v>0.1173611111111111</v>
      </c>
      <c r="I7" s="24">
        <f>G7+H7</f>
        <v>4.604166666666667</v>
      </c>
      <c r="J7" s="25">
        <f>($O$1-I7)/$O$1</f>
        <v>0.97477168949771698</v>
      </c>
      <c r="K7" s="194">
        <v>0</v>
      </c>
      <c r="L7" s="261">
        <v>0.30694444444444441</v>
      </c>
      <c r="M7" s="24">
        <f>K7+L7</f>
        <v>0.30694444444444441</v>
      </c>
      <c r="N7" s="25">
        <f>($O$1-M7)/$O$1</f>
        <v>0.99831811263318115</v>
      </c>
      <c r="O7" s="26"/>
    </row>
    <row r="8" spans="1:15" s="213" customFormat="1" x14ac:dyDescent="0.2">
      <c r="A8" s="22">
        <v>2</v>
      </c>
      <c r="B8" s="80" t="s">
        <v>1</v>
      </c>
      <c r="C8" s="10">
        <v>2.1625000000000001</v>
      </c>
      <c r="D8" s="4">
        <v>2.4305555555555556E-2</v>
      </c>
      <c r="E8" s="24">
        <f t="shared" ref="E8:E32" si="0">C8+D8</f>
        <v>2.1868055555555554</v>
      </c>
      <c r="F8" s="25">
        <f t="shared" ref="F8:F32" si="1">($O$1-E8)/$O$1</f>
        <v>0.98801750380517495</v>
      </c>
      <c r="G8" s="194">
        <v>2.0812500000000003</v>
      </c>
      <c r="H8" s="42">
        <v>0.12638888888888888</v>
      </c>
      <c r="I8" s="24">
        <f t="shared" ref="I8:I23" si="2">G8+H8</f>
        <v>2.2076388888888889</v>
      </c>
      <c r="J8" s="25">
        <f t="shared" ref="J8:J23" si="3">($O$1-I8)/$O$1</f>
        <v>0.9879033485540335</v>
      </c>
      <c r="K8" s="194">
        <v>1.4305555555555556</v>
      </c>
      <c r="L8" s="261">
        <v>0.3659722222222222</v>
      </c>
      <c r="M8" s="24">
        <f t="shared" ref="M8:M23" si="4">K8+L8</f>
        <v>1.7965277777777777</v>
      </c>
      <c r="N8" s="25">
        <f t="shared" ref="N8:N23" si="5">($O$1-M8)/$O$1</f>
        <v>0.99015601217656013</v>
      </c>
      <c r="O8" s="26"/>
    </row>
    <row r="9" spans="1:15" s="213" customFormat="1" x14ac:dyDescent="0.2">
      <c r="A9" s="22">
        <v>3</v>
      </c>
      <c r="B9" s="80" t="s">
        <v>138</v>
      </c>
      <c r="C9" s="10">
        <v>0.16180555555555556</v>
      </c>
      <c r="D9" s="4">
        <v>0.19722222222222222</v>
      </c>
      <c r="E9" s="24">
        <f t="shared" si="0"/>
        <v>0.35902777777777778</v>
      </c>
      <c r="F9" s="25">
        <f t="shared" si="1"/>
        <v>0.99803272450532721</v>
      </c>
      <c r="G9" s="194">
        <v>4.5798611111111116</v>
      </c>
      <c r="H9" s="42">
        <v>0</v>
      </c>
      <c r="I9" s="24">
        <f t="shared" si="2"/>
        <v>4.5798611111111116</v>
      </c>
      <c r="J9" s="25">
        <f t="shared" si="3"/>
        <v>0.97490487062404874</v>
      </c>
      <c r="K9" s="194">
        <v>0</v>
      </c>
      <c r="L9" s="261">
        <v>0.21319444444444444</v>
      </c>
      <c r="M9" s="24">
        <f t="shared" si="4"/>
        <v>0.21319444444444444</v>
      </c>
      <c r="N9" s="25">
        <f t="shared" si="5"/>
        <v>0.9988318112633181</v>
      </c>
      <c r="O9" s="26"/>
    </row>
    <row r="10" spans="1:15" s="213" customFormat="1" x14ac:dyDescent="0.2">
      <c r="A10" s="22">
        <v>4</v>
      </c>
      <c r="B10" s="80" t="s">
        <v>176</v>
      </c>
      <c r="C10" s="10">
        <v>0.50624999999999998</v>
      </c>
      <c r="D10" s="4">
        <v>0.16180555555555556</v>
      </c>
      <c r="E10" s="24">
        <f t="shared" si="0"/>
        <v>0.66805555555555551</v>
      </c>
      <c r="F10" s="25">
        <f t="shared" si="1"/>
        <v>0.99633942161339417</v>
      </c>
      <c r="G10" s="194">
        <v>6.4187500000000002</v>
      </c>
      <c r="H10" s="42">
        <v>0.23124999999999998</v>
      </c>
      <c r="I10" s="24">
        <f t="shared" si="2"/>
        <v>6.65</v>
      </c>
      <c r="J10" s="25">
        <f t="shared" si="3"/>
        <v>0.96356164383561638</v>
      </c>
      <c r="K10" s="194">
        <v>0</v>
      </c>
      <c r="L10" s="261">
        <v>0.63888888888888895</v>
      </c>
      <c r="M10" s="24">
        <f t="shared" si="4"/>
        <v>0.63888888888888895</v>
      </c>
      <c r="N10" s="25">
        <f t="shared" si="5"/>
        <v>0.99649923896499237</v>
      </c>
      <c r="O10" s="26"/>
    </row>
    <row r="11" spans="1:15" s="213" customFormat="1" x14ac:dyDescent="0.2">
      <c r="A11" s="22">
        <v>5</v>
      </c>
      <c r="B11" s="80" t="s">
        <v>446</v>
      </c>
      <c r="C11" s="10">
        <v>11.25625</v>
      </c>
      <c r="D11" s="4">
        <v>0.87152777777777779</v>
      </c>
      <c r="E11" s="24">
        <f t="shared" si="0"/>
        <v>12.127777777777778</v>
      </c>
      <c r="F11" s="25">
        <f t="shared" si="1"/>
        <v>0.93354642313546432</v>
      </c>
      <c r="G11" s="194">
        <v>10.624305555555555</v>
      </c>
      <c r="H11" s="42">
        <v>0.19027777777777777</v>
      </c>
      <c r="I11" s="24">
        <f t="shared" si="2"/>
        <v>10.814583333333333</v>
      </c>
      <c r="J11" s="25">
        <f t="shared" si="3"/>
        <v>0.94074200913242012</v>
      </c>
      <c r="K11" s="194">
        <v>0.5805555555555556</v>
      </c>
      <c r="L11" s="261">
        <v>1.5986111111111112</v>
      </c>
      <c r="M11" s="24">
        <f t="shared" si="4"/>
        <v>2.1791666666666667</v>
      </c>
      <c r="N11" s="25">
        <f t="shared" si="5"/>
        <v>0.98805936073059353</v>
      </c>
      <c r="O11" s="26"/>
    </row>
    <row r="12" spans="1:15" s="213" customFormat="1" x14ac:dyDescent="0.2">
      <c r="A12" s="22">
        <v>6</v>
      </c>
      <c r="B12" s="80" t="s">
        <v>447</v>
      </c>
      <c r="C12" s="10">
        <v>0.91041666666666676</v>
      </c>
      <c r="D12" s="4">
        <v>0.50555555555555554</v>
      </c>
      <c r="E12" s="24">
        <f t="shared" si="0"/>
        <v>1.4159722222222224</v>
      </c>
      <c r="F12" s="25">
        <f t="shared" si="1"/>
        <v>0.99224124809741243</v>
      </c>
      <c r="G12" s="194">
        <v>39.897916666666667</v>
      </c>
      <c r="H12" s="42">
        <v>2.2361111111111112</v>
      </c>
      <c r="I12" s="24">
        <f t="shared" si="2"/>
        <v>42.134027777777781</v>
      </c>
      <c r="J12" s="25">
        <f t="shared" si="3"/>
        <v>0.76912861491628604</v>
      </c>
      <c r="K12" s="194">
        <v>0.68125000000000002</v>
      </c>
      <c r="L12" s="261">
        <v>0.21597222222222223</v>
      </c>
      <c r="M12" s="24">
        <f t="shared" si="4"/>
        <v>0.89722222222222225</v>
      </c>
      <c r="N12" s="25">
        <f t="shared" si="5"/>
        <v>0.99508371385083716</v>
      </c>
      <c r="O12" s="26"/>
    </row>
    <row r="13" spans="1:15" s="213" customFormat="1" x14ac:dyDescent="0.2">
      <c r="A13" s="22">
        <v>7</v>
      </c>
      <c r="B13" s="80" t="s">
        <v>135</v>
      </c>
      <c r="C13" s="208">
        <v>15.359027777777778</v>
      </c>
      <c r="D13" s="4">
        <v>0.4548611111111111</v>
      </c>
      <c r="E13" s="24">
        <f t="shared" si="0"/>
        <v>15.813888888888888</v>
      </c>
      <c r="F13" s="25">
        <f t="shared" si="1"/>
        <v>0.91334855403348547</v>
      </c>
      <c r="G13" s="194">
        <v>2.8444444444444446</v>
      </c>
      <c r="H13" s="42">
        <v>0</v>
      </c>
      <c r="I13" s="24">
        <f t="shared" si="2"/>
        <v>2.8444444444444446</v>
      </c>
      <c r="J13" s="25">
        <f t="shared" si="3"/>
        <v>0.98441400304414006</v>
      </c>
      <c r="K13" s="262">
        <v>0</v>
      </c>
      <c r="L13" s="261">
        <v>0.46249999999999997</v>
      </c>
      <c r="M13" s="24">
        <f t="shared" si="4"/>
        <v>0.46249999999999997</v>
      </c>
      <c r="N13" s="25">
        <f t="shared" si="5"/>
        <v>0.99746575342465749</v>
      </c>
      <c r="O13" s="26"/>
    </row>
    <row r="14" spans="1:15" s="213" customFormat="1" x14ac:dyDescent="0.2">
      <c r="A14" s="22">
        <v>8</v>
      </c>
      <c r="B14" s="80" t="s">
        <v>136</v>
      </c>
      <c r="C14" s="208">
        <v>15.168055555555556</v>
      </c>
      <c r="D14" s="4">
        <v>0.41250000000000003</v>
      </c>
      <c r="E14" s="24">
        <f t="shared" si="0"/>
        <v>15.580555555555556</v>
      </c>
      <c r="F14" s="25">
        <f t="shared" si="1"/>
        <v>0.91462709284627097</v>
      </c>
      <c r="G14" s="194">
        <v>2.9201388888888888</v>
      </c>
      <c r="H14" s="42">
        <v>0</v>
      </c>
      <c r="I14" s="24">
        <f t="shared" si="2"/>
        <v>2.9201388888888888</v>
      </c>
      <c r="J14" s="25">
        <f t="shared" si="3"/>
        <v>0.98399923896499242</v>
      </c>
      <c r="K14" s="262">
        <v>0.43055555555555558</v>
      </c>
      <c r="L14" s="261">
        <v>0</v>
      </c>
      <c r="M14" s="24">
        <f t="shared" si="4"/>
        <v>0.43055555555555558</v>
      </c>
      <c r="N14" s="25">
        <f t="shared" si="5"/>
        <v>0.99764079147640794</v>
      </c>
      <c r="O14" s="26"/>
    </row>
    <row r="15" spans="1:15" s="213" customFormat="1" x14ac:dyDescent="0.2">
      <c r="A15" s="22">
        <v>9</v>
      </c>
      <c r="B15" s="80" t="s">
        <v>515</v>
      </c>
      <c r="C15" s="208">
        <v>0</v>
      </c>
      <c r="D15" s="209">
        <v>0</v>
      </c>
      <c r="E15" s="24">
        <f t="shared" ref="E15" si="6">C15+D15</f>
        <v>0</v>
      </c>
      <c r="F15" s="25">
        <f t="shared" ref="F15" si="7">($O$1-E15)/$O$1</f>
        <v>1</v>
      </c>
      <c r="G15" s="244">
        <v>2.0965277777777778</v>
      </c>
      <c r="H15" s="245">
        <v>5.2777777777777778E-2</v>
      </c>
      <c r="I15" s="24">
        <f t="shared" ref="I15" si="8">G15+H15</f>
        <v>2.1493055555555554</v>
      </c>
      <c r="J15" s="25">
        <f t="shared" ref="J15" si="9">($O$1-I15)/$O$1</f>
        <v>0.9882229832572299</v>
      </c>
      <c r="K15" s="244">
        <v>0.56736111111111109</v>
      </c>
      <c r="L15" s="245">
        <v>0.13819444444444443</v>
      </c>
      <c r="M15" s="24">
        <f t="shared" ref="M15" si="10">K15+L15</f>
        <v>0.70555555555555549</v>
      </c>
      <c r="N15" s="25">
        <f t="shared" ref="N15" si="11">($O$1-M15)/$O$1</f>
        <v>0.99613394216133944</v>
      </c>
      <c r="O15" s="26"/>
    </row>
    <row r="16" spans="1:15" s="213" customFormat="1" x14ac:dyDescent="0.2">
      <c r="A16" s="22">
        <v>10</v>
      </c>
      <c r="B16" s="80" t="s">
        <v>174</v>
      </c>
      <c r="C16" s="208">
        <v>0</v>
      </c>
      <c r="D16" s="209">
        <v>0</v>
      </c>
      <c r="E16" s="24">
        <f t="shared" si="0"/>
        <v>0</v>
      </c>
      <c r="F16" s="25">
        <f t="shared" si="1"/>
        <v>1</v>
      </c>
      <c r="G16" s="208">
        <v>0</v>
      </c>
      <c r="H16" s="209">
        <v>0</v>
      </c>
      <c r="I16" s="24">
        <f t="shared" si="2"/>
        <v>0</v>
      </c>
      <c r="J16" s="25">
        <f t="shared" si="3"/>
        <v>1</v>
      </c>
      <c r="K16" s="208">
        <v>0</v>
      </c>
      <c r="L16" s="209">
        <v>0</v>
      </c>
      <c r="M16" s="24">
        <f t="shared" si="4"/>
        <v>0</v>
      </c>
      <c r="N16" s="25">
        <f t="shared" si="5"/>
        <v>1</v>
      </c>
      <c r="O16" s="26"/>
    </row>
    <row r="17" spans="1:15" s="213" customFormat="1" x14ac:dyDescent="0.2">
      <c r="A17" s="22">
        <v>11</v>
      </c>
      <c r="B17" s="80" t="s">
        <v>175</v>
      </c>
      <c r="C17" s="8">
        <v>0.2902777777777778</v>
      </c>
      <c r="D17" s="2">
        <v>4.5833333333333337E-2</v>
      </c>
      <c r="E17" s="24">
        <f t="shared" si="0"/>
        <v>0.33611111111111114</v>
      </c>
      <c r="F17" s="25">
        <f t="shared" si="1"/>
        <v>0.99815829528158295</v>
      </c>
      <c r="G17" s="43">
        <v>2.3284722222222221</v>
      </c>
      <c r="H17" s="103">
        <v>2.713888888888889</v>
      </c>
      <c r="I17" s="24">
        <f t="shared" si="2"/>
        <v>5.0423611111111111</v>
      </c>
      <c r="J17" s="25">
        <f t="shared" si="3"/>
        <v>0.97237062404870622</v>
      </c>
      <c r="K17" s="43">
        <v>0.39930555555555558</v>
      </c>
      <c r="L17" s="103">
        <v>3.4722222222222224E-2</v>
      </c>
      <c r="M17" s="24">
        <f t="shared" si="4"/>
        <v>0.43402777777777779</v>
      </c>
      <c r="N17" s="25">
        <f t="shared" si="5"/>
        <v>0.99762176560121774</v>
      </c>
      <c r="O17" s="26"/>
    </row>
    <row r="18" spans="1:15" s="213" customFormat="1" x14ac:dyDescent="0.2">
      <c r="A18" s="22">
        <v>12</v>
      </c>
      <c r="B18" s="80" t="s">
        <v>2</v>
      </c>
      <c r="C18" s="10">
        <v>7.6069444444444443</v>
      </c>
      <c r="D18" s="4">
        <v>3.8194444444444441E-2</v>
      </c>
      <c r="E18" s="24">
        <f t="shared" si="0"/>
        <v>7.6451388888888889</v>
      </c>
      <c r="F18" s="25">
        <f t="shared" si="1"/>
        <v>0.95810882800608832</v>
      </c>
      <c r="G18" s="194">
        <v>2.3743055555555554</v>
      </c>
      <c r="H18" s="42">
        <v>0</v>
      </c>
      <c r="I18" s="24">
        <f t="shared" si="2"/>
        <v>2.3743055555555554</v>
      </c>
      <c r="J18" s="25">
        <f t="shared" si="3"/>
        <v>0.98699010654490105</v>
      </c>
      <c r="K18" s="194">
        <v>1.1868055555555557</v>
      </c>
      <c r="L18" s="261">
        <v>2.6388888888888889E-2</v>
      </c>
      <c r="M18" s="24">
        <f t="shared" si="4"/>
        <v>1.2131944444444445</v>
      </c>
      <c r="N18" s="25">
        <f t="shared" si="5"/>
        <v>0.99335235920852361</v>
      </c>
      <c r="O18" s="26"/>
    </row>
    <row r="19" spans="1:15" s="213" customFormat="1" x14ac:dyDescent="0.2">
      <c r="A19" s="22">
        <v>13</v>
      </c>
      <c r="B19" s="80" t="s">
        <v>3</v>
      </c>
      <c r="C19" s="10">
        <v>6.906944444444445</v>
      </c>
      <c r="D19" s="4">
        <v>1.2499999999999999E-2</v>
      </c>
      <c r="E19" s="24">
        <f t="shared" si="0"/>
        <v>6.9194444444444452</v>
      </c>
      <c r="F19" s="25">
        <f t="shared" si="1"/>
        <v>0.96208523592085227</v>
      </c>
      <c r="G19" s="194">
        <v>2.0458333333333334</v>
      </c>
      <c r="H19" s="42">
        <v>0</v>
      </c>
      <c r="I19" s="24">
        <f t="shared" si="2"/>
        <v>2.0458333333333334</v>
      </c>
      <c r="J19" s="25">
        <f t="shared" si="3"/>
        <v>0.98878995433789962</v>
      </c>
      <c r="K19" s="194">
        <v>1.1187500000000001</v>
      </c>
      <c r="L19" s="261">
        <v>0.81180555555555556</v>
      </c>
      <c r="M19" s="24">
        <f t="shared" si="4"/>
        <v>1.9305555555555558</v>
      </c>
      <c r="N19" s="25">
        <f t="shared" si="5"/>
        <v>0.98942161339421619</v>
      </c>
      <c r="O19" s="26"/>
    </row>
    <row r="20" spans="1:15" s="213" customFormat="1" x14ac:dyDescent="0.2">
      <c r="A20" s="22">
        <v>14</v>
      </c>
      <c r="B20" s="80" t="s">
        <v>461</v>
      </c>
      <c r="C20" s="10">
        <v>0.31944444444444448</v>
      </c>
      <c r="D20" s="4">
        <v>0.91736111111111107</v>
      </c>
      <c r="E20" s="24">
        <f t="shared" si="0"/>
        <v>1.2368055555555555</v>
      </c>
      <c r="F20" s="25">
        <f t="shared" si="1"/>
        <v>0.99322298325722991</v>
      </c>
      <c r="G20" s="194">
        <v>0.75069444444444444</v>
      </c>
      <c r="H20" s="42">
        <v>0.3743055555555555</v>
      </c>
      <c r="I20" s="24">
        <f t="shared" si="2"/>
        <v>1.125</v>
      </c>
      <c r="J20" s="25">
        <f t="shared" si="3"/>
        <v>0.99383561643835616</v>
      </c>
      <c r="K20" s="194">
        <v>0</v>
      </c>
      <c r="L20" s="261">
        <v>0.24652777777777779</v>
      </c>
      <c r="M20" s="24">
        <f t="shared" si="4"/>
        <v>0.24652777777777779</v>
      </c>
      <c r="N20" s="25">
        <f t="shared" si="5"/>
        <v>0.99864916286149163</v>
      </c>
      <c r="O20" s="26"/>
    </row>
    <row r="21" spans="1:15" s="213" customFormat="1" x14ac:dyDescent="0.2">
      <c r="A21" s="22">
        <v>15</v>
      </c>
      <c r="B21" s="80" t="s">
        <v>462</v>
      </c>
      <c r="C21" s="8">
        <v>0.22152777777777777</v>
      </c>
      <c r="D21" s="2">
        <v>2.7777777777777776E-2</v>
      </c>
      <c r="E21" s="24">
        <f t="shared" si="0"/>
        <v>0.24930555555555556</v>
      </c>
      <c r="F21" s="25">
        <f t="shared" si="1"/>
        <v>0.99863394216133938</v>
      </c>
      <c r="G21" s="262">
        <v>0.77500000000000002</v>
      </c>
      <c r="H21" s="271">
        <v>0</v>
      </c>
      <c r="I21" s="24">
        <f t="shared" ref="I21" si="12">G21+H21</f>
        <v>0.77500000000000002</v>
      </c>
      <c r="J21" s="25">
        <f t="shared" ref="J21" si="13">($O$1-I21)/$O$1</f>
        <v>0.99575342465753425</v>
      </c>
      <c r="K21" s="272">
        <v>0.6743055555555556</v>
      </c>
      <c r="L21" s="271">
        <v>8.819444444444445E-2</v>
      </c>
      <c r="M21" s="24">
        <f t="shared" ref="M21" si="14">K21+L21</f>
        <v>0.76250000000000007</v>
      </c>
      <c r="N21" s="25">
        <f t="shared" ref="N21" si="15">($O$1-M21)/$O$1</f>
        <v>0.99582191780821927</v>
      </c>
      <c r="O21" s="26"/>
    </row>
    <row r="22" spans="1:15" s="213" customFormat="1" x14ac:dyDescent="0.2">
      <c r="A22" s="22">
        <v>16</v>
      </c>
      <c r="B22" s="80" t="s">
        <v>77</v>
      </c>
      <c r="C22" s="208">
        <v>1.7604166666666667</v>
      </c>
      <c r="D22" s="209">
        <v>8.819444444444445E-2</v>
      </c>
      <c r="E22" s="24">
        <f t="shared" si="0"/>
        <v>1.8486111111111112</v>
      </c>
      <c r="F22" s="25">
        <f t="shared" si="1"/>
        <v>0.98987062404870629</v>
      </c>
      <c r="G22" s="262">
        <v>1.6743055555555555</v>
      </c>
      <c r="H22" s="273">
        <v>0</v>
      </c>
      <c r="I22" s="24">
        <f t="shared" si="2"/>
        <v>1.6743055555555555</v>
      </c>
      <c r="J22" s="25">
        <f t="shared" si="3"/>
        <v>0.99082572298325722</v>
      </c>
      <c r="K22" s="262">
        <v>2.3013888888888889</v>
      </c>
      <c r="L22" s="273">
        <v>0.42777777777777781</v>
      </c>
      <c r="M22" s="24">
        <f t="shared" si="4"/>
        <v>2.729166666666667</v>
      </c>
      <c r="N22" s="25">
        <f t="shared" si="5"/>
        <v>0.98504566210045663</v>
      </c>
      <c r="O22" s="26"/>
    </row>
    <row r="23" spans="1:15" s="213" customFormat="1" x14ac:dyDescent="0.2">
      <c r="A23" s="22">
        <v>17</v>
      </c>
      <c r="B23" s="80" t="s">
        <v>78</v>
      </c>
      <c r="C23" s="45">
        <v>1.3430555555555557</v>
      </c>
      <c r="D23" s="46">
        <v>2.7083333333333334E-2</v>
      </c>
      <c r="E23" s="24">
        <f t="shared" si="0"/>
        <v>1.370138888888889</v>
      </c>
      <c r="F23" s="25">
        <f t="shared" si="1"/>
        <v>0.99249238964992381</v>
      </c>
      <c r="G23" s="263">
        <v>1.7972222222222223</v>
      </c>
      <c r="H23" s="264">
        <v>1.6666666666666666E-2</v>
      </c>
      <c r="I23" s="24">
        <f t="shared" si="2"/>
        <v>1.8138888888888889</v>
      </c>
      <c r="J23" s="25">
        <f t="shared" si="3"/>
        <v>0.99006088280060878</v>
      </c>
      <c r="K23" s="265">
        <v>1.5250000000000001</v>
      </c>
      <c r="L23" s="266">
        <v>0</v>
      </c>
      <c r="M23" s="24">
        <f t="shared" si="4"/>
        <v>1.5250000000000001</v>
      </c>
      <c r="N23" s="25">
        <f t="shared" si="5"/>
        <v>0.99164383561643832</v>
      </c>
      <c r="O23" s="26"/>
    </row>
    <row r="24" spans="1:15" s="213" customFormat="1" x14ac:dyDescent="0.2">
      <c r="A24" s="22">
        <v>18</v>
      </c>
      <c r="B24" s="80" t="s">
        <v>240</v>
      </c>
      <c r="C24" s="208">
        <v>0.57847222222222217</v>
      </c>
      <c r="D24" s="3">
        <v>3.6805555555555557E-2</v>
      </c>
      <c r="E24" s="24">
        <f t="shared" si="0"/>
        <v>0.6152777777777777</v>
      </c>
      <c r="F24" s="25">
        <f t="shared" si="1"/>
        <v>0.99662861491628618</v>
      </c>
      <c r="G24" s="267">
        <v>2.1312500000000001</v>
      </c>
      <c r="H24" s="102">
        <v>0</v>
      </c>
      <c r="I24" s="24">
        <f t="shared" ref="I24:I25" si="16">G24+H24</f>
        <v>2.1312500000000001</v>
      </c>
      <c r="J24" s="25">
        <f t="shared" ref="J24:J25" si="17">($O$1-I24)/$O$1</f>
        <v>0.98832191780821921</v>
      </c>
      <c r="K24" s="267">
        <v>0.16388888888888889</v>
      </c>
      <c r="L24" s="102">
        <v>0.54027777777777775</v>
      </c>
      <c r="M24" s="24">
        <f t="shared" ref="M24" si="18">K24+L24</f>
        <v>0.70416666666666661</v>
      </c>
      <c r="N24" s="25">
        <f t="shared" ref="N24" si="19">($O$1-M24)/$O$1</f>
        <v>0.99614155251141545</v>
      </c>
      <c r="O24" s="26"/>
    </row>
    <row r="25" spans="1:15" s="213" customFormat="1" x14ac:dyDescent="0.2">
      <c r="A25" s="22">
        <v>19</v>
      </c>
      <c r="B25" s="80" t="s">
        <v>241</v>
      </c>
      <c r="C25" s="208">
        <v>4.1444444444444448</v>
      </c>
      <c r="D25" s="3">
        <v>0</v>
      </c>
      <c r="E25" s="24">
        <f t="shared" si="0"/>
        <v>4.1444444444444448</v>
      </c>
      <c r="F25" s="25">
        <f t="shared" si="1"/>
        <v>0.97729071537290713</v>
      </c>
      <c r="G25" s="250">
        <v>1.471527777777778</v>
      </c>
      <c r="H25" s="251">
        <v>8.3333333333333332E-3</v>
      </c>
      <c r="I25" s="24">
        <f t="shared" si="16"/>
        <v>1.4798611111111113</v>
      </c>
      <c r="J25" s="25">
        <f t="shared" si="17"/>
        <v>0.99189117199391164</v>
      </c>
      <c r="K25" s="208">
        <v>0.23472222222222219</v>
      </c>
      <c r="L25" s="252">
        <v>1.8506944444444444</v>
      </c>
      <c r="M25" s="24">
        <f t="shared" ref="M25:M46" si="20">K25+L25</f>
        <v>2.0854166666666667</v>
      </c>
      <c r="N25" s="25">
        <f t="shared" ref="N25:N46" si="21">($O$1-M25)/$O$1</f>
        <v>0.98857305936073059</v>
      </c>
      <c r="O25" s="26"/>
    </row>
    <row r="26" spans="1:15" s="213" customFormat="1" x14ac:dyDescent="0.2">
      <c r="A26" s="22">
        <v>20</v>
      </c>
      <c r="B26" s="80" t="s">
        <v>134</v>
      </c>
      <c r="C26" s="208">
        <v>0.54236111111111118</v>
      </c>
      <c r="D26" s="209">
        <v>8.6111111111111124E-2</v>
      </c>
      <c r="E26" s="24">
        <f t="shared" si="0"/>
        <v>0.62847222222222232</v>
      </c>
      <c r="F26" s="25">
        <f t="shared" si="1"/>
        <v>0.9965563165905631</v>
      </c>
      <c r="G26" s="208">
        <v>1.9020833333333333</v>
      </c>
      <c r="H26" s="1">
        <v>0</v>
      </c>
      <c r="I26" s="24">
        <f t="shared" ref="I26" si="22">G26+H26</f>
        <v>1.9020833333333333</v>
      </c>
      <c r="J26" s="25">
        <f t="shared" ref="J26" si="23">($O$1-I26)/$O$1</f>
        <v>0.98957762557077622</v>
      </c>
      <c r="K26" s="208">
        <v>0.36874999999999997</v>
      </c>
      <c r="L26" s="208">
        <v>0.13402777777777777</v>
      </c>
      <c r="M26" s="24">
        <f t="shared" si="20"/>
        <v>0.50277777777777777</v>
      </c>
      <c r="N26" s="25">
        <f t="shared" si="21"/>
        <v>0.99724505327245061</v>
      </c>
      <c r="O26" s="26"/>
    </row>
    <row r="27" spans="1:15" s="213" customFormat="1" x14ac:dyDescent="0.2">
      <c r="A27" s="22">
        <v>21</v>
      </c>
      <c r="B27" s="80" t="s">
        <v>139</v>
      </c>
      <c r="C27" s="208">
        <v>0.49583333333333335</v>
      </c>
      <c r="D27" s="209">
        <v>7.9166666666666663E-2</v>
      </c>
      <c r="E27" s="24">
        <f t="shared" si="0"/>
        <v>0.57499999999999996</v>
      </c>
      <c r="F27" s="25">
        <f t="shared" si="1"/>
        <v>0.99684931506849317</v>
      </c>
      <c r="G27" s="208">
        <v>1.6263888888888889</v>
      </c>
      <c r="H27" s="1">
        <v>0</v>
      </c>
      <c r="I27" s="24">
        <f t="shared" ref="I27:I46" si="24">G27+H27</f>
        <v>1.6263888888888889</v>
      </c>
      <c r="J27" s="25">
        <f t="shared" ref="J27:J46" si="25">($O$1-I27)/$O$1</f>
        <v>0.99108828006088279</v>
      </c>
      <c r="K27" s="208">
        <v>1.132638888888889</v>
      </c>
      <c r="L27" s="208">
        <v>0</v>
      </c>
      <c r="M27" s="24">
        <f t="shared" si="20"/>
        <v>1.132638888888889</v>
      </c>
      <c r="N27" s="25">
        <f t="shared" si="21"/>
        <v>0.99379375951293758</v>
      </c>
      <c r="O27" s="26"/>
    </row>
    <row r="28" spans="1:15" s="213" customFormat="1" x14ac:dyDescent="0.2">
      <c r="A28" s="22">
        <v>22</v>
      </c>
      <c r="B28" s="80" t="s">
        <v>79</v>
      </c>
      <c r="C28" s="47">
        <v>0.24513888888888888</v>
      </c>
      <c r="D28" s="203">
        <v>1.8652777777777778</v>
      </c>
      <c r="E28" s="24">
        <f t="shared" si="0"/>
        <v>2.1104166666666666</v>
      </c>
      <c r="F28" s="25">
        <f t="shared" si="1"/>
        <v>0.98843607305936065</v>
      </c>
      <c r="G28" s="43">
        <v>82.861805555555563</v>
      </c>
      <c r="H28" s="103">
        <v>0</v>
      </c>
      <c r="I28" s="24">
        <f t="shared" si="24"/>
        <v>82.861805555555563</v>
      </c>
      <c r="J28" s="25">
        <f t="shared" si="25"/>
        <v>0.54596270928462709</v>
      </c>
      <c r="K28" s="208">
        <v>4.1312500000000005</v>
      </c>
      <c r="L28" s="44">
        <v>5.5555555555555558E-3</v>
      </c>
      <c r="M28" s="24">
        <f t="shared" si="20"/>
        <v>4.1368055555555561</v>
      </c>
      <c r="N28" s="25">
        <f t="shared" si="21"/>
        <v>0.97733257229832571</v>
      </c>
      <c r="O28" s="26"/>
    </row>
    <row r="29" spans="1:15" s="213" customFormat="1" x14ac:dyDescent="0.2">
      <c r="A29" s="22">
        <v>23</v>
      </c>
      <c r="B29" s="80" t="s">
        <v>80</v>
      </c>
      <c r="C29" s="8">
        <v>0.33888888888888885</v>
      </c>
      <c r="D29" s="2">
        <v>1.8749999999999999E-2</v>
      </c>
      <c r="E29" s="24">
        <f t="shared" si="0"/>
        <v>0.35763888888888884</v>
      </c>
      <c r="F29" s="25">
        <f t="shared" si="1"/>
        <v>0.99804033485540333</v>
      </c>
      <c r="G29" s="208">
        <v>2.0763888888888888</v>
      </c>
      <c r="H29" s="103">
        <v>0</v>
      </c>
      <c r="I29" s="24">
        <f t="shared" si="24"/>
        <v>2.0763888888888888</v>
      </c>
      <c r="J29" s="25">
        <f t="shared" si="25"/>
        <v>0.9886225266362253</v>
      </c>
      <c r="K29" s="43">
        <v>2.3208333333333333</v>
      </c>
      <c r="L29" s="103">
        <v>5.5555555555555558E-3</v>
      </c>
      <c r="M29" s="24">
        <f t="shared" si="20"/>
        <v>2.3263888888888888</v>
      </c>
      <c r="N29" s="25">
        <f t="shared" si="21"/>
        <v>0.98725266362252662</v>
      </c>
      <c r="O29" s="26"/>
    </row>
    <row r="30" spans="1:15" s="213" customFormat="1" x14ac:dyDescent="0.2">
      <c r="A30" s="22">
        <v>24</v>
      </c>
      <c r="B30" s="80" t="s">
        <v>58</v>
      </c>
      <c r="C30" s="8">
        <v>0.85277777777777775</v>
      </c>
      <c r="D30" s="3">
        <v>0.24444444444444446</v>
      </c>
      <c r="E30" s="24">
        <f t="shared" si="0"/>
        <v>1.0972222222222223</v>
      </c>
      <c r="F30" s="25">
        <f t="shared" si="1"/>
        <v>0.99398782343987824</v>
      </c>
      <c r="G30" s="43">
        <v>3.5708333333333333</v>
      </c>
      <c r="H30" s="103">
        <v>2.361111111111111E-2</v>
      </c>
      <c r="I30" s="24">
        <f t="shared" si="24"/>
        <v>3.5944444444444446</v>
      </c>
      <c r="J30" s="25">
        <f t="shared" si="25"/>
        <v>0.98030441400304424</v>
      </c>
      <c r="K30" s="8">
        <v>0.36249999999999999</v>
      </c>
      <c r="L30" s="103">
        <v>0</v>
      </c>
      <c r="M30" s="24">
        <f t="shared" si="20"/>
        <v>0.36249999999999999</v>
      </c>
      <c r="N30" s="25">
        <f t="shared" si="21"/>
        <v>0.99801369863013689</v>
      </c>
      <c r="O30" s="26"/>
    </row>
    <row r="31" spans="1:15" s="213" customFormat="1" x14ac:dyDescent="0.2">
      <c r="A31" s="22">
        <v>25</v>
      </c>
      <c r="B31" s="80" t="s">
        <v>59</v>
      </c>
      <c r="C31" s="208">
        <v>1.1770833333333333</v>
      </c>
      <c r="D31" s="3">
        <v>0.1173611111111111</v>
      </c>
      <c r="E31" s="24">
        <f t="shared" si="0"/>
        <v>1.2944444444444443</v>
      </c>
      <c r="F31" s="25">
        <f t="shared" si="1"/>
        <v>0.99290715372907146</v>
      </c>
      <c r="G31" s="43">
        <v>3.6340277777777779</v>
      </c>
      <c r="H31" s="103">
        <v>0</v>
      </c>
      <c r="I31" s="24">
        <f t="shared" si="24"/>
        <v>3.6340277777777779</v>
      </c>
      <c r="J31" s="25">
        <f t="shared" si="25"/>
        <v>0.9800875190258751</v>
      </c>
      <c r="K31" s="8">
        <v>0.32916666666666666</v>
      </c>
      <c r="L31" s="103">
        <v>0</v>
      </c>
      <c r="M31" s="24">
        <f t="shared" si="20"/>
        <v>0.32916666666666666</v>
      </c>
      <c r="N31" s="25">
        <f t="shared" si="21"/>
        <v>0.99819634703196336</v>
      </c>
      <c r="O31" s="26"/>
    </row>
    <row r="32" spans="1:15" s="213" customFormat="1" x14ac:dyDescent="0.2">
      <c r="A32" s="22">
        <v>26</v>
      </c>
      <c r="B32" s="80" t="s">
        <v>9</v>
      </c>
      <c r="C32" s="8">
        <v>0.25486111111111109</v>
      </c>
      <c r="D32" s="2">
        <v>2.7777777777777779E-3</v>
      </c>
      <c r="E32" s="24">
        <f t="shared" si="0"/>
        <v>0.25763888888888886</v>
      </c>
      <c r="F32" s="25">
        <f t="shared" si="1"/>
        <v>0.99858828006088274</v>
      </c>
      <c r="G32" s="246">
        <v>0.3979166666666667</v>
      </c>
      <c r="H32" s="247">
        <v>1.0416666666666666E-2</v>
      </c>
      <c r="I32" s="24">
        <f t="shared" si="24"/>
        <v>0.40833333333333338</v>
      </c>
      <c r="J32" s="25">
        <f t="shared" si="25"/>
        <v>0.99776255707762562</v>
      </c>
      <c r="K32" s="246">
        <v>0.62638888888888888</v>
      </c>
      <c r="L32" s="247">
        <v>2.013888888888889E-2</v>
      </c>
      <c r="M32" s="24">
        <f t="shared" si="20"/>
        <v>0.64652777777777781</v>
      </c>
      <c r="N32" s="25">
        <f t="shared" si="21"/>
        <v>0.99645738203957379</v>
      </c>
      <c r="O32" s="26"/>
    </row>
    <row r="33" spans="1:15" s="213" customFormat="1" x14ac:dyDescent="0.2">
      <c r="A33" s="22">
        <v>27</v>
      </c>
      <c r="B33" s="80" t="s">
        <v>243</v>
      </c>
      <c r="C33" s="415" t="s">
        <v>242</v>
      </c>
      <c r="D33" s="416"/>
      <c r="E33" s="416"/>
      <c r="F33" s="417"/>
      <c r="G33" s="415" t="s">
        <v>242</v>
      </c>
      <c r="H33" s="416"/>
      <c r="I33" s="416"/>
      <c r="J33" s="417"/>
      <c r="K33" s="415" t="s">
        <v>242</v>
      </c>
      <c r="L33" s="416"/>
      <c r="M33" s="416"/>
      <c r="N33" s="417"/>
      <c r="O33" s="26"/>
    </row>
    <row r="34" spans="1:15" s="213" customFormat="1" x14ac:dyDescent="0.2">
      <c r="A34" s="22">
        <v>28</v>
      </c>
      <c r="B34" s="80" t="s">
        <v>448</v>
      </c>
      <c r="C34" s="208">
        <v>9.4291666666666671</v>
      </c>
      <c r="D34" s="2">
        <v>9.0277777777777787E-3</v>
      </c>
      <c r="E34" s="24">
        <f t="shared" ref="E34:E46" si="26">C34+D34</f>
        <v>9.438194444444445</v>
      </c>
      <c r="F34" s="25">
        <f t="shared" ref="F34:F46" si="27">($O$1-E34)/$O$1</f>
        <v>0.94828386605783876</v>
      </c>
      <c r="G34" s="208">
        <v>0.74513888888888891</v>
      </c>
      <c r="H34" s="209">
        <v>1.7361111111111112E-2</v>
      </c>
      <c r="I34" s="24">
        <f t="shared" si="24"/>
        <v>0.76250000000000007</v>
      </c>
      <c r="J34" s="25">
        <f t="shared" si="25"/>
        <v>0.99582191780821927</v>
      </c>
      <c r="K34" s="208">
        <v>0.42152777777777778</v>
      </c>
      <c r="L34" s="209">
        <v>0</v>
      </c>
      <c r="M34" s="24">
        <f t="shared" si="20"/>
        <v>0.42152777777777778</v>
      </c>
      <c r="N34" s="25">
        <f t="shared" si="21"/>
        <v>0.99769025875190254</v>
      </c>
      <c r="O34" s="26"/>
    </row>
    <row r="35" spans="1:15" s="213" customFormat="1" x14ac:dyDescent="0.2">
      <c r="A35" s="22">
        <v>29</v>
      </c>
      <c r="B35" s="80" t="s">
        <v>449</v>
      </c>
      <c r="C35" s="7">
        <v>2.9354166666666668</v>
      </c>
      <c r="D35" s="2">
        <v>2.8472222222222222E-2</v>
      </c>
      <c r="E35" s="24">
        <f t="shared" si="26"/>
        <v>2.963888888888889</v>
      </c>
      <c r="F35" s="25">
        <f t="shared" si="27"/>
        <v>0.983759512937595</v>
      </c>
      <c r="G35" s="208">
        <v>0.7944444444444444</v>
      </c>
      <c r="H35" s="209">
        <v>1.7361111111111112E-2</v>
      </c>
      <c r="I35" s="24">
        <f t="shared" si="24"/>
        <v>0.81180555555555556</v>
      </c>
      <c r="J35" s="25">
        <f t="shared" si="25"/>
        <v>0.99555175038051746</v>
      </c>
      <c r="K35" s="208">
        <v>0.39374999999999999</v>
      </c>
      <c r="L35" s="209">
        <v>0.25277777777777777</v>
      </c>
      <c r="M35" s="24">
        <f t="shared" si="20"/>
        <v>0.64652777777777781</v>
      </c>
      <c r="N35" s="25">
        <f t="shared" si="21"/>
        <v>0.99645738203957379</v>
      </c>
      <c r="O35" s="26"/>
    </row>
    <row r="36" spans="1:15" s="213" customFormat="1" x14ac:dyDescent="0.2">
      <c r="A36" s="22">
        <v>30</v>
      </c>
      <c r="B36" s="80" t="s">
        <v>516</v>
      </c>
      <c r="C36" s="7">
        <v>0.16527777777777777</v>
      </c>
      <c r="D36" s="2">
        <v>0</v>
      </c>
      <c r="E36" s="24">
        <f t="shared" si="26"/>
        <v>0.16527777777777777</v>
      </c>
      <c r="F36" s="25">
        <f t="shared" si="27"/>
        <v>0.99909436834094367</v>
      </c>
      <c r="G36" s="208">
        <v>0.42708333333333331</v>
      </c>
      <c r="H36" s="209">
        <v>4.5833333333333337E-2</v>
      </c>
      <c r="I36" s="24">
        <f t="shared" si="24"/>
        <v>0.47291666666666665</v>
      </c>
      <c r="J36" s="25">
        <f t="shared" si="25"/>
        <v>0.99740867579908676</v>
      </c>
      <c r="K36" s="208">
        <v>0.32013888888888892</v>
      </c>
      <c r="L36" s="209">
        <v>0</v>
      </c>
      <c r="M36" s="24">
        <f t="shared" si="20"/>
        <v>0.32013888888888892</v>
      </c>
      <c r="N36" s="25">
        <f t="shared" si="21"/>
        <v>0.99824581430745818</v>
      </c>
      <c r="O36" s="26"/>
    </row>
    <row r="37" spans="1:15" s="213" customFormat="1" x14ac:dyDescent="0.2">
      <c r="A37" s="22">
        <v>31</v>
      </c>
      <c r="B37" s="80" t="s">
        <v>7</v>
      </c>
      <c r="C37" s="7">
        <v>0.93402777777777779</v>
      </c>
      <c r="D37" s="2">
        <v>0.75138888888888899</v>
      </c>
      <c r="E37" s="24">
        <f t="shared" si="26"/>
        <v>1.6854166666666668</v>
      </c>
      <c r="F37" s="25">
        <f t="shared" si="27"/>
        <v>0.99076484018264843</v>
      </c>
      <c r="G37" s="208">
        <v>1.684722222222222</v>
      </c>
      <c r="H37" s="1">
        <v>1.5972222222222224E-2</v>
      </c>
      <c r="I37" s="24">
        <f t="shared" si="24"/>
        <v>1.7006944444444443</v>
      </c>
      <c r="J37" s="25">
        <f t="shared" si="25"/>
        <v>0.99068112633181127</v>
      </c>
      <c r="K37" s="208">
        <v>0.55277777777777781</v>
      </c>
      <c r="L37" s="209">
        <v>2.4999999999999998E-2</v>
      </c>
      <c r="M37" s="24">
        <f t="shared" si="20"/>
        <v>0.57777777777777783</v>
      </c>
      <c r="N37" s="25">
        <f t="shared" si="21"/>
        <v>0.99683409436834092</v>
      </c>
      <c r="O37" s="26"/>
    </row>
    <row r="38" spans="1:15" s="213" customFormat="1" x14ac:dyDescent="0.2">
      <c r="A38" s="22">
        <v>32</v>
      </c>
      <c r="B38" s="80" t="s">
        <v>6</v>
      </c>
      <c r="C38" s="7">
        <v>0.61388888888888882</v>
      </c>
      <c r="D38" s="2">
        <v>0.10277777777777779</v>
      </c>
      <c r="E38" s="24">
        <f t="shared" si="26"/>
        <v>0.71666666666666656</v>
      </c>
      <c r="F38" s="25">
        <f t="shared" si="27"/>
        <v>0.99607305936073054</v>
      </c>
      <c r="G38" s="208">
        <v>3.2152777777777781</v>
      </c>
      <c r="H38" s="209">
        <v>2.0833333333333332E-2</v>
      </c>
      <c r="I38" s="24">
        <f t="shared" si="24"/>
        <v>3.2361111111111116</v>
      </c>
      <c r="J38" s="25">
        <f t="shared" si="25"/>
        <v>0.98226788432267886</v>
      </c>
      <c r="K38" s="208">
        <v>2.6013888888888888</v>
      </c>
      <c r="L38" s="209">
        <v>0.39652777777777781</v>
      </c>
      <c r="M38" s="24">
        <f t="shared" si="20"/>
        <v>2.9979166666666668</v>
      </c>
      <c r="N38" s="25">
        <f t="shared" si="21"/>
        <v>0.98357305936073058</v>
      </c>
      <c r="O38" s="26"/>
    </row>
    <row r="39" spans="1:15" s="213" customFormat="1" x14ac:dyDescent="0.2">
      <c r="A39" s="22">
        <v>33</v>
      </c>
      <c r="B39" s="80" t="s">
        <v>4</v>
      </c>
      <c r="C39" s="8">
        <v>0.14374999999999999</v>
      </c>
      <c r="D39" s="2">
        <v>1.2500000000000001E-2</v>
      </c>
      <c r="E39" s="24">
        <f t="shared" si="26"/>
        <v>0.15625</v>
      </c>
      <c r="F39" s="25">
        <f t="shared" si="27"/>
        <v>0.99914383561643838</v>
      </c>
      <c r="G39" s="255">
        <v>0.82291666666666663</v>
      </c>
      <c r="H39" s="256">
        <v>4.1666666666666666E-3</v>
      </c>
      <c r="I39" s="24">
        <f t="shared" si="24"/>
        <v>0.82708333333333328</v>
      </c>
      <c r="J39" s="25">
        <f t="shared" si="25"/>
        <v>0.99546803652968041</v>
      </c>
      <c r="K39" s="255">
        <v>0.21319444444444446</v>
      </c>
      <c r="L39" s="256">
        <v>1.388888888888889E-2</v>
      </c>
      <c r="M39" s="24">
        <f t="shared" si="20"/>
        <v>0.22708333333333336</v>
      </c>
      <c r="N39" s="25">
        <f t="shared" si="21"/>
        <v>0.99875570776255707</v>
      </c>
      <c r="O39" s="26"/>
    </row>
    <row r="40" spans="1:15" s="213" customFormat="1" x14ac:dyDescent="0.2">
      <c r="A40" s="22">
        <v>34</v>
      </c>
      <c r="B40" s="277" t="s">
        <v>5</v>
      </c>
      <c r="C40" s="202">
        <v>3.4270833333333335</v>
      </c>
      <c r="D40" s="5">
        <v>1.8749999999999999E-2</v>
      </c>
      <c r="E40" s="24">
        <f t="shared" si="26"/>
        <v>3.4458333333333333</v>
      </c>
      <c r="F40" s="25">
        <f t="shared" si="27"/>
        <v>0.98111872146118728</v>
      </c>
      <c r="G40" s="248">
        <v>1.5423611111111111</v>
      </c>
      <c r="H40" s="249">
        <v>9.0277777777777787E-3</v>
      </c>
      <c r="I40" s="24">
        <f t="shared" si="24"/>
        <v>1.5513888888888889</v>
      </c>
      <c r="J40" s="25">
        <f t="shared" si="25"/>
        <v>0.99149923896499248</v>
      </c>
      <c r="K40" s="248">
        <v>8.7041666666666675</v>
      </c>
      <c r="L40" s="2">
        <v>3.2638888888888891E-2</v>
      </c>
      <c r="M40" s="24">
        <f t="shared" si="20"/>
        <v>8.7368055555555557</v>
      </c>
      <c r="N40" s="25">
        <f t="shared" si="21"/>
        <v>0.95212709284627095</v>
      </c>
      <c r="O40" s="26"/>
    </row>
    <row r="41" spans="1:15" s="213" customFormat="1" x14ac:dyDescent="0.2">
      <c r="A41" s="22">
        <v>35</v>
      </c>
      <c r="B41" s="277" t="s">
        <v>8</v>
      </c>
      <c r="C41" s="208">
        <v>0.62916666666666665</v>
      </c>
      <c r="D41" s="5">
        <v>8.3333333333333329E-2</v>
      </c>
      <c r="E41" s="24">
        <f t="shared" si="26"/>
        <v>0.71250000000000002</v>
      </c>
      <c r="F41" s="25">
        <f t="shared" si="27"/>
        <v>0.99609589041095892</v>
      </c>
      <c r="G41" s="208">
        <v>3.0041666666666664</v>
      </c>
      <c r="H41" s="2">
        <v>0</v>
      </c>
      <c r="I41" s="24">
        <f t="shared" si="24"/>
        <v>3.0041666666666664</v>
      </c>
      <c r="J41" s="25">
        <f t="shared" si="25"/>
        <v>0.98353881278538813</v>
      </c>
      <c r="K41" s="208">
        <v>1.0152777777777777</v>
      </c>
      <c r="L41" s="209">
        <v>4.0972222222222222E-2</v>
      </c>
      <c r="M41" s="24">
        <f t="shared" si="20"/>
        <v>1.0562499999999999</v>
      </c>
      <c r="N41" s="25">
        <f t="shared" si="21"/>
        <v>0.99421232876712329</v>
      </c>
      <c r="O41" s="26"/>
    </row>
    <row r="42" spans="1:15" s="201" customFormat="1" x14ac:dyDescent="0.2">
      <c r="A42" s="22">
        <v>36</v>
      </c>
      <c r="B42" s="98" t="s">
        <v>236</v>
      </c>
      <c r="C42" s="8">
        <v>0</v>
      </c>
      <c r="D42" s="2">
        <v>7.013888888888889E-2</v>
      </c>
      <c r="E42" s="24">
        <f t="shared" si="26"/>
        <v>7.013888888888889E-2</v>
      </c>
      <c r="F42" s="25">
        <f t="shared" si="27"/>
        <v>0.99961567732115675</v>
      </c>
      <c r="G42" s="208">
        <v>1.4819444444444445</v>
      </c>
      <c r="H42" s="2">
        <v>0</v>
      </c>
      <c r="I42" s="24">
        <f t="shared" si="24"/>
        <v>1.4819444444444445</v>
      </c>
      <c r="J42" s="25">
        <f t="shared" si="25"/>
        <v>0.99187975646879756</v>
      </c>
      <c r="K42" s="208">
        <v>0.34652777777777777</v>
      </c>
      <c r="L42" s="209">
        <v>4.5138888888888888E-2</v>
      </c>
      <c r="M42" s="24">
        <f t="shared" si="20"/>
        <v>0.39166666666666666</v>
      </c>
      <c r="N42" s="25">
        <f t="shared" si="21"/>
        <v>0.99785388127853869</v>
      </c>
      <c r="O42" s="30"/>
    </row>
    <row r="43" spans="1:15" s="201" customFormat="1" x14ac:dyDescent="0.2">
      <c r="A43" s="22">
        <v>37</v>
      </c>
      <c r="B43" s="98" t="s">
        <v>237</v>
      </c>
      <c r="C43" s="8">
        <v>0.23194444444444443</v>
      </c>
      <c r="D43" s="2">
        <v>7.013888888888889E-2</v>
      </c>
      <c r="E43" s="24">
        <f t="shared" si="26"/>
        <v>0.30208333333333331</v>
      </c>
      <c r="F43" s="25">
        <f t="shared" si="27"/>
        <v>0.99834474885844748</v>
      </c>
      <c r="G43" s="208">
        <v>1.3708333333333333</v>
      </c>
      <c r="H43" s="2">
        <v>0</v>
      </c>
      <c r="I43" s="24">
        <f t="shared" si="24"/>
        <v>1.3708333333333333</v>
      </c>
      <c r="J43" s="25">
        <f t="shared" si="25"/>
        <v>0.99248858447488586</v>
      </c>
      <c r="K43" s="208">
        <v>0.21527777777777779</v>
      </c>
      <c r="L43" s="209">
        <v>4.5138888888888888E-2</v>
      </c>
      <c r="M43" s="24">
        <f t="shared" si="20"/>
        <v>0.26041666666666669</v>
      </c>
      <c r="N43" s="25">
        <f t="shared" si="21"/>
        <v>0.9985730593607306</v>
      </c>
      <c r="O43" s="30"/>
    </row>
    <row r="44" spans="1:15" s="201" customFormat="1" x14ac:dyDescent="0.2">
      <c r="A44" s="22">
        <v>38</v>
      </c>
      <c r="B44" s="98" t="s">
        <v>238</v>
      </c>
      <c r="C44" s="208">
        <v>1.2041666666666666</v>
      </c>
      <c r="D44" s="209">
        <v>7.0833333333333331E-2</v>
      </c>
      <c r="E44" s="24">
        <f t="shared" si="26"/>
        <v>1.2749999999999999</v>
      </c>
      <c r="F44" s="25">
        <f t="shared" si="27"/>
        <v>0.993013698630137</v>
      </c>
      <c r="G44" s="208">
        <v>2.7388888888888889</v>
      </c>
      <c r="H44" s="2">
        <v>0</v>
      </c>
      <c r="I44" s="24">
        <f t="shared" si="24"/>
        <v>2.7388888888888889</v>
      </c>
      <c r="J44" s="25">
        <f t="shared" si="25"/>
        <v>0.98499238964992397</v>
      </c>
      <c r="K44" s="208">
        <v>0.43541666666666662</v>
      </c>
      <c r="L44" s="2">
        <v>0</v>
      </c>
      <c r="M44" s="24">
        <f t="shared" si="20"/>
        <v>0.43541666666666662</v>
      </c>
      <c r="N44" s="25">
        <f t="shared" si="21"/>
        <v>0.9976141552511415</v>
      </c>
      <c r="O44" s="30"/>
    </row>
    <row r="45" spans="1:15" s="201" customFormat="1" x14ac:dyDescent="0.2">
      <c r="A45" s="22">
        <v>39</v>
      </c>
      <c r="B45" s="98" t="s">
        <v>239</v>
      </c>
      <c r="C45" s="208">
        <v>0.97638888888888886</v>
      </c>
      <c r="D45" s="209">
        <v>5.6944444444444443E-2</v>
      </c>
      <c r="E45" s="24">
        <f t="shared" si="26"/>
        <v>1.0333333333333332</v>
      </c>
      <c r="F45" s="25">
        <f t="shared" si="27"/>
        <v>0.99433789954337903</v>
      </c>
      <c r="G45" s="253">
        <v>2.7694444444444444</v>
      </c>
      <c r="H45" s="254">
        <v>1.2499999999999999E-2</v>
      </c>
      <c r="I45" s="24">
        <f t="shared" si="24"/>
        <v>2.7819444444444446</v>
      </c>
      <c r="J45" s="25">
        <f t="shared" si="25"/>
        <v>0.98475646879756473</v>
      </c>
      <c r="K45" s="253">
        <v>0.26666666666666666</v>
      </c>
      <c r="L45" s="254">
        <v>9.0277777777777787E-3</v>
      </c>
      <c r="M45" s="24">
        <f t="shared" si="20"/>
        <v>0.27569444444444446</v>
      </c>
      <c r="N45" s="25">
        <f t="shared" si="21"/>
        <v>0.99848934550989343</v>
      </c>
      <c r="O45" s="30"/>
    </row>
    <row r="46" spans="1:15" s="213" customFormat="1" ht="13.5" thickBot="1" x14ac:dyDescent="0.25">
      <c r="A46" s="22">
        <v>40</v>
      </c>
      <c r="B46" s="112" t="s">
        <v>47</v>
      </c>
      <c r="C46" s="9">
        <v>0.3972222222222222</v>
      </c>
      <c r="D46" s="6">
        <v>3.4354166666666668</v>
      </c>
      <c r="E46" s="31">
        <f t="shared" si="26"/>
        <v>3.8326388888888889</v>
      </c>
      <c r="F46" s="32">
        <f t="shared" si="27"/>
        <v>0.97899923896499241</v>
      </c>
      <c r="G46" s="258">
        <v>1.1506944444444445</v>
      </c>
      <c r="H46" s="257">
        <v>1.9444444444444445E-2</v>
      </c>
      <c r="I46" s="31">
        <f t="shared" si="24"/>
        <v>1.1701388888888888</v>
      </c>
      <c r="J46" s="32">
        <f t="shared" si="25"/>
        <v>0.99358828006088284</v>
      </c>
      <c r="K46" s="259">
        <v>0</v>
      </c>
      <c r="L46" s="260">
        <v>9.5479166666666675</v>
      </c>
      <c r="M46" s="31">
        <f t="shared" si="20"/>
        <v>9.5479166666666675</v>
      </c>
      <c r="N46" s="32">
        <f t="shared" si="21"/>
        <v>0.94768264840182637</v>
      </c>
      <c r="O46" s="26"/>
    </row>
    <row r="47" spans="1:15" x14ac:dyDescent="0.2">
      <c r="A47" s="274"/>
      <c r="B47" s="275"/>
      <c r="C47" s="239"/>
      <c r="D47" s="239"/>
      <c r="E47" s="239"/>
      <c r="F47" s="240"/>
      <c r="G47" s="239"/>
      <c r="H47" s="239"/>
      <c r="I47" s="239"/>
      <c r="J47" s="240"/>
      <c r="K47" s="239"/>
      <c r="L47" s="239"/>
      <c r="M47" s="239"/>
      <c r="N47" s="240"/>
    </row>
    <row r="48" spans="1:15" x14ac:dyDescent="0.2">
      <c r="E48" s="241"/>
      <c r="I48" s="241"/>
      <c r="J48" s="242"/>
      <c r="M48" s="241"/>
      <c r="N48" s="242"/>
    </row>
    <row r="49" spans="5:14" x14ac:dyDescent="0.2">
      <c r="E49" s="241"/>
      <c r="I49" s="241"/>
      <c r="J49" s="242"/>
      <c r="M49" s="241"/>
      <c r="N49" s="242"/>
    </row>
    <row r="50" spans="5:14" x14ac:dyDescent="0.2">
      <c r="E50" s="241"/>
      <c r="I50" s="241"/>
      <c r="J50" s="242"/>
      <c r="M50" s="241"/>
      <c r="N50" s="242"/>
    </row>
  </sheetData>
  <mergeCells count="10">
    <mergeCell ref="G33:J33"/>
    <mergeCell ref="K33:N33"/>
    <mergeCell ref="C1:M1"/>
    <mergeCell ref="C4:F4"/>
    <mergeCell ref="G4:J4"/>
    <mergeCell ref="K4:N4"/>
    <mergeCell ref="A2:N2"/>
    <mergeCell ref="A3:E3"/>
    <mergeCell ref="A4:A5"/>
    <mergeCell ref="C33:F33"/>
  </mergeCells>
  <phoneticPr fontId="23" type="noConversion"/>
  <printOptions horizontalCentered="1" gridLines="1"/>
  <pageMargins left="0.31496062992125984" right="0.11811023622047245" top="0.9055118110236221" bottom="0.35433070866141736" header="0.31496062992125984" footer="0.31496062992125984"/>
  <pageSetup paperSize="9" scale="75" firstPageNumber="0" orientation="landscape" r:id="rId1"/>
  <headerFooter alignWithMargins="0"/>
  <ignoredErrors>
    <ignoredError sqref="I47:J4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58"/>
  <sheetViews>
    <sheetView zoomScale="90" zoomScaleNormal="90" workbookViewId="0">
      <pane ySplit="5" topLeftCell="A6" activePane="bottomLeft" state="frozen"/>
      <selection activeCell="I5" sqref="I5"/>
      <selection pane="bottomLeft" activeCell="K14" sqref="K14"/>
    </sheetView>
  </sheetViews>
  <sheetFormatPr defaultColWidth="8.85546875" defaultRowHeight="12.75" x14ac:dyDescent="0.2"/>
  <cols>
    <col min="1" max="1" width="6.28515625" style="13" bestFit="1" customWidth="1"/>
    <col min="2" max="2" width="36.7109375" style="69" bestFit="1" customWidth="1"/>
    <col min="3" max="3" width="11.85546875" style="40" customWidth="1"/>
    <col min="4" max="4" width="11.42578125" style="40" customWidth="1"/>
    <col min="5" max="5" width="10.5703125" style="40" bestFit="1" customWidth="1"/>
    <col min="6" max="6" width="13.42578125" style="14" customWidth="1"/>
    <col min="7" max="7" width="16.85546875" style="40" bestFit="1" customWidth="1"/>
    <col min="8" max="8" width="13" style="40" bestFit="1" customWidth="1"/>
    <col min="9" max="9" width="13.7109375" style="40" bestFit="1" customWidth="1"/>
    <col min="10" max="10" width="12.140625" style="39" customWidth="1"/>
    <col min="11" max="11" width="14.28515625" style="37" bestFit="1" customWidth="1"/>
    <col min="12" max="12" width="12.42578125" style="40" customWidth="1"/>
    <col min="13" max="13" width="12.85546875" style="37" customWidth="1"/>
    <col min="14" max="14" width="14.42578125" style="39" customWidth="1"/>
    <col min="15" max="15" width="35" style="41" customWidth="1"/>
    <col min="16" max="18" width="8.85546875" style="14" customWidth="1"/>
    <col min="19" max="16384" width="8.85546875" style="13"/>
  </cols>
  <sheetData>
    <row r="1" spans="1:18" ht="18" customHeight="1" thickBot="1" x14ac:dyDescent="0.25">
      <c r="A1" s="15"/>
      <c r="B1" s="70" t="s">
        <v>62</v>
      </c>
      <c r="C1" s="428" t="s">
        <v>63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1" t="s">
        <v>64</v>
      </c>
      <c r="O1" s="12">
        <v>182.5</v>
      </c>
    </row>
    <row r="2" spans="1:18" ht="12.75" customHeight="1" thickBot="1" x14ac:dyDescent="0.25">
      <c r="A2" s="429" t="s">
        <v>0</v>
      </c>
      <c r="B2" s="430"/>
      <c r="C2" s="431"/>
      <c r="D2" s="431"/>
      <c r="E2" s="431"/>
      <c r="F2" s="432"/>
      <c r="G2" s="432"/>
      <c r="H2" s="432"/>
      <c r="I2" s="432"/>
      <c r="J2" s="432"/>
      <c r="K2" s="432"/>
      <c r="L2" s="432"/>
      <c r="M2" s="432"/>
      <c r="N2" s="433"/>
      <c r="O2" s="50"/>
    </row>
    <row r="3" spans="1:18" s="64" customFormat="1" ht="48.75" customHeight="1" x14ac:dyDescent="0.2">
      <c r="A3" s="434" t="s">
        <v>65</v>
      </c>
      <c r="B3" s="77" t="s">
        <v>66</v>
      </c>
      <c r="C3" s="436" t="s">
        <v>512</v>
      </c>
      <c r="D3" s="437"/>
      <c r="E3" s="437"/>
      <c r="F3" s="438"/>
      <c r="G3" s="436" t="s">
        <v>513</v>
      </c>
      <c r="H3" s="437"/>
      <c r="I3" s="437"/>
      <c r="J3" s="438"/>
      <c r="K3" s="436" t="s">
        <v>514</v>
      </c>
      <c r="L3" s="437"/>
      <c r="M3" s="437"/>
      <c r="N3" s="438"/>
      <c r="O3" s="62"/>
      <c r="P3" s="63"/>
      <c r="Q3" s="63"/>
      <c r="R3" s="63"/>
    </row>
    <row r="4" spans="1:18" s="64" customFormat="1" ht="87.75" customHeight="1" x14ac:dyDescent="0.2">
      <c r="A4" s="435"/>
      <c r="B4" s="17" t="s">
        <v>117</v>
      </c>
      <c r="C4" s="18" t="s">
        <v>67</v>
      </c>
      <c r="D4" s="19" t="s">
        <v>68</v>
      </c>
      <c r="E4" s="20" t="s">
        <v>69</v>
      </c>
      <c r="F4" s="205" t="s">
        <v>70</v>
      </c>
      <c r="G4" s="18" t="s">
        <v>67</v>
      </c>
      <c r="H4" s="20" t="s">
        <v>68</v>
      </c>
      <c r="I4" s="204" t="s">
        <v>69</v>
      </c>
      <c r="J4" s="205" t="s">
        <v>70</v>
      </c>
      <c r="K4" s="18" t="s">
        <v>67</v>
      </c>
      <c r="L4" s="20" t="s">
        <v>68</v>
      </c>
      <c r="M4" s="204" t="s">
        <v>69</v>
      </c>
      <c r="N4" s="205" t="s">
        <v>70</v>
      </c>
      <c r="O4" s="62"/>
      <c r="P4" s="63"/>
      <c r="Q4" s="63"/>
      <c r="R4" s="63"/>
    </row>
    <row r="5" spans="1:18" x14ac:dyDescent="0.2">
      <c r="A5" s="21">
        <v>1</v>
      </c>
      <c r="B5" s="78">
        <v>2</v>
      </c>
      <c r="C5" s="206">
        <v>3</v>
      </c>
      <c r="D5" s="204">
        <v>4</v>
      </c>
      <c r="E5" s="204">
        <v>5</v>
      </c>
      <c r="F5" s="205">
        <v>6</v>
      </c>
      <c r="G5" s="206">
        <v>7</v>
      </c>
      <c r="H5" s="201">
        <v>8</v>
      </c>
      <c r="I5" s="201">
        <v>9</v>
      </c>
      <c r="J5" s="207">
        <v>10</v>
      </c>
      <c r="K5" s="206">
        <v>11</v>
      </c>
      <c r="L5" s="201">
        <v>12</v>
      </c>
      <c r="M5" s="201">
        <v>13</v>
      </c>
      <c r="N5" s="207">
        <v>14</v>
      </c>
      <c r="O5" s="50"/>
    </row>
    <row r="6" spans="1:18" s="49" customFormat="1" x14ac:dyDescent="0.2">
      <c r="A6" s="21">
        <v>1</v>
      </c>
      <c r="B6" s="79" t="s">
        <v>251</v>
      </c>
      <c r="C6" s="87">
        <v>1.2868055555555555</v>
      </c>
      <c r="D6" s="61">
        <v>0.20972222222222223</v>
      </c>
      <c r="E6" s="24">
        <f>C6+D6</f>
        <v>1.4965277777777777</v>
      </c>
      <c r="F6" s="25">
        <f>($O$1-E6)/$O$1</f>
        <v>0.99179984779299857</v>
      </c>
      <c r="G6" s="286">
        <v>5.229166666666667</v>
      </c>
      <c r="H6" s="283">
        <v>2.361111111111111E-2</v>
      </c>
      <c r="I6" s="24">
        <f>G6+H6</f>
        <v>5.2527777777777782</v>
      </c>
      <c r="J6" s="25">
        <f>($O$1-I6)/$O$1</f>
        <v>0.97121765601217658</v>
      </c>
      <c r="K6" s="286">
        <v>0.6777777777777777</v>
      </c>
      <c r="L6" s="283">
        <v>4.7222222222222221E-2</v>
      </c>
      <c r="M6" s="24">
        <f>K6+L6</f>
        <v>0.72499999999999987</v>
      </c>
      <c r="N6" s="25">
        <f>($O$1-M6)/$O$1</f>
        <v>0.99602739726027401</v>
      </c>
      <c r="O6" s="48"/>
    </row>
    <row r="7" spans="1:18" s="49" customFormat="1" x14ac:dyDescent="0.2">
      <c r="A7" s="21">
        <v>2</v>
      </c>
      <c r="B7" s="79" t="s">
        <v>252</v>
      </c>
      <c r="C7" s="87">
        <v>0.6743055555555556</v>
      </c>
      <c r="D7" s="61">
        <v>0.85486111111111107</v>
      </c>
      <c r="E7" s="24">
        <f t="shared" ref="E7:E38" si="0">C7+D7</f>
        <v>1.5291666666666668</v>
      </c>
      <c r="F7" s="25">
        <f t="shared" ref="F7:F57" si="1">($O$1-E7)/$O$1</f>
        <v>0.99162100456621005</v>
      </c>
      <c r="G7" s="286">
        <v>4.9256944444444448</v>
      </c>
      <c r="H7" s="283">
        <v>0</v>
      </c>
      <c r="I7" s="24">
        <f t="shared" ref="I7:I23" si="2">G7+H7</f>
        <v>4.9256944444444448</v>
      </c>
      <c r="J7" s="25">
        <f t="shared" ref="J7:J23" si="3">($O$1-I7)/$O$1</f>
        <v>0.97300989345509892</v>
      </c>
      <c r="K7" s="286">
        <v>0.95347222222222217</v>
      </c>
      <c r="L7" s="283">
        <v>0</v>
      </c>
      <c r="M7" s="24">
        <f t="shared" ref="M7:M37" si="4">K7+L7</f>
        <v>0.95347222222222217</v>
      </c>
      <c r="N7" s="25">
        <f t="shared" ref="N7:N37" si="5">($O$1-M7)/$O$1</f>
        <v>0.99477549467275495</v>
      </c>
      <c r="O7" s="48"/>
    </row>
    <row r="8" spans="1:18" x14ac:dyDescent="0.2">
      <c r="A8" s="21">
        <v>3</v>
      </c>
      <c r="B8" s="80" t="s">
        <v>108</v>
      </c>
      <c r="C8" s="208">
        <v>0.89097222222222217</v>
      </c>
      <c r="D8" s="209">
        <v>3.9583333333333331E-2</v>
      </c>
      <c r="E8" s="24">
        <f t="shared" si="0"/>
        <v>0.93055555555555547</v>
      </c>
      <c r="F8" s="25">
        <f t="shared" si="1"/>
        <v>0.99490106544901069</v>
      </c>
      <c r="G8" s="43">
        <v>2.5527777777777776</v>
      </c>
      <c r="H8" s="282">
        <v>3.0555555555555555E-2</v>
      </c>
      <c r="I8" s="24">
        <f t="shared" si="2"/>
        <v>2.583333333333333</v>
      </c>
      <c r="J8" s="25">
        <f t="shared" si="3"/>
        <v>0.98584474885844742</v>
      </c>
      <c r="K8" s="288">
        <v>0.58124999999999993</v>
      </c>
      <c r="L8" s="44">
        <v>7.7083333333333337E-2</v>
      </c>
      <c r="M8" s="24">
        <f t="shared" si="4"/>
        <v>0.65833333333333321</v>
      </c>
      <c r="N8" s="25">
        <f t="shared" si="5"/>
        <v>0.99639269406392694</v>
      </c>
      <c r="O8" s="50"/>
    </row>
    <row r="9" spans="1:18" x14ac:dyDescent="0.2">
      <c r="A9" s="21">
        <v>4</v>
      </c>
      <c r="B9" s="80" t="s">
        <v>55</v>
      </c>
      <c r="C9" s="208">
        <v>1.0326388888888889</v>
      </c>
      <c r="D9" s="209">
        <v>9.0972222222222218E-2</v>
      </c>
      <c r="E9" s="24">
        <f t="shared" si="0"/>
        <v>1.1236111111111111</v>
      </c>
      <c r="F9" s="25">
        <f t="shared" si="1"/>
        <v>0.99384322678843229</v>
      </c>
      <c r="G9" s="43">
        <v>4.6499999999999995</v>
      </c>
      <c r="H9" s="282">
        <v>0.13333333333333333</v>
      </c>
      <c r="I9" s="24">
        <f t="shared" si="2"/>
        <v>4.7833333333333332</v>
      </c>
      <c r="J9" s="25">
        <f t="shared" si="3"/>
        <v>0.9737899543378995</v>
      </c>
      <c r="K9" s="288">
        <v>0.42291666666666666</v>
      </c>
      <c r="L9" s="44">
        <v>0</v>
      </c>
      <c r="M9" s="24">
        <f t="shared" si="4"/>
        <v>0.42291666666666666</v>
      </c>
      <c r="N9" s="25">
        <f t="shared" si="5"/>
        <v>0.99768264840182641</v>
      </c>
      <c r="O9" s="50"/>
    </row>
    <row r="10" spans="1:18" x14ac:dyDescent="0.2">
      <c r="A10" s="21">
        <v>5</v>
      </c>
      <c r="B10" s="80" t="s">
        <v>56</v>
      </c>
      <c r="C10" s="208">
        <v>1.9270833333333333</v>
      </c>
      <c r="D10" s="209">
        <v>0.3430555555555555</v>
      </c>
      <c r="E10" s="24">
        <f t="shared" si="0"/>
        <v>2.2701388888888889</v>
      </c>
      <c r="F10" s="25">
        <f t="shared" si="1"/>
        <v>0.98756088280060883</v>
      </c>
      <c r="G10" s="43">
        <v>2.0569444444444445</v>
      </c>
      <c r="H10" s="282">
        <v>0.13472222222222222</v>
      </c>
      <c r="I10" s="24">
        <f t="shared" si="2"/>
        <v>2.1916666666666669</v>
      </c>
      <c r="J10" s="25">
        <f t="shared" si="3"/>
        <v>0.98799086757990873</v>
      </c>
      <c r="K10" s="43">
        <v>1.0125</v>
      </c>
      <c r="L10" s="44">
        <v>2.7777777777777776E-2</v>
      </c>
      <c r="M10" s="24">
        <f t="shared" si="4"/>
        <v>1.0402777777777776</v>
      </c>
      <c r="N10" s="25">
        <f t="shared" si="5"/>
        <v>0.9942998477929984</v>
      </c>
      <c r="O10" s="50"/>
    </row>
    <row r="11" spans="1:18" x14ac:dyDescent="0.2">
      <c r="A11" s="21">
        <v>6</v>
      </c>
      <c r="B11" s="80" t="s">
        <v>121</v>
      </c>
      <c r="C11" s="208">
        <v>0.50972222222222219</v>
      </c>
      <c r="D11" s="209">
        <v>0</v>
      </c>
      <c r="E11" s="24">
        <f t="shared" si="0"/>
        <v>0.50972222222222219</v>
      </c>
      <c r="F11" s="25">
        <f t="shared" si="1"/>
        <v>0.99720700152206998</v>
      </c>
      <c r="G11" s="43">
        <v>1.6263888888888889</v>
      </c>
      <c r="H11" s="282">
        <v>0</v>
      </c>
      <c r="I11" s="24">
        <f t="shared" si="2"/>
        <v>1.6263888888888889</v>
      </c>
      <c r="J11" s="25">
        <f t="shared" si="3"/>
        <v>0.99108828006088279</v>
      </c>
      <c r="K11" s="288">
        <v>0</v>
      </c>
      <c r="L11" s="44">
        <v>0</v>
      </c>
      <c r="M11" s="24">
        <f t="shared" si="4"/>
        <v>0</v>
      </c>
      <c r="N11" s="25">
        <f t="shared" si="5"/>
        <v>1</v>
      </c>
      <c r="O11" s="50"/>
    </row>
    <row r="12" spans="1:18" s="11" customFormat="1" x14ac:dyDescent="0.2">
      <c r="A12" s="21">
        <v>7</v>
      </c>
      <c r="B12" s="81" t="s">
        <v>456</v>
      </c>
      <c r="C12" s="208">
        <v>0.20694444444444446</v>
      </c>
      <c r="D12" s="209">
        <v>1.940277777777778</v>
      </c>
      <c r="E12" s="24">
        <f t="shared" si="0"/>
        <v>2.1472222222222226</v>
      </c>
      <c r="F12" s="25">
        <f t="shared" si="1"/>
        <v>0.98823439878234409</v>
      </c>
      <c r="G12" s="43">
        <v>0.92500000000000004</v>
      </c>
      <c r="H12" s="103">
        <v>0</v>
      </c>
      <c r="I12" s="24">
        <f t="shared" si="2"/>
        <v>0.92500000000000004</v>
      </c>
      <c r="J12" s="25">
        <f t="shared" si="3"/>
        <v>0.99493150684931497</v>
      </c>
      <c r="K12" s="43">
        <v>0.21805555555555556</v>
      </c>
      <c r="L12" s="103">
        <v>2.2916666666666665E-2</v>
      </c>
      <c r="M12" s="24">
        <f t="shared" si="4"/>
        <v>0.24097222222222223</v>
      </c>
      <c r="N12" s="25">
        <f t="shared" si="5"/>
        <v>0.99867960426179614</v>
      </c>
      <c r="O12" s="51"/>
    </row>
    <row r="13" spans="1:18" s="11" customFormat="1" x14ac:dyDescent="0.2">
      <c r="A13" s="21">
        <v>8</v>
      </c>
      <c r="B13" s="81" t="s">
        <v>177</v>
      </c>
      <c r="C13" s="208">
        <v>0.2951388888888889</v>
      </c>
      <c r="D13" s="209">
        <v>2.5694444444444447E-2</v>
      </c>
      <c r="E13" s="24">
        <f t="shared" si="0"/>
        <v>0.32083333333333336</v>
      </c>
      <c r="F13" s="25">
        <f t="shared" si="1"/>
        <v>0.99824200913242012</v>
      </c>
      <c r="G13" s="43">
        <v>2.6743055555555557</v>
      </c>
      <c r="H13" s="103">
        <v>0</v>
      </c>
      <c r="I13" s="24">
        <f t="shared" si="2"/>
        <v>2.6743055555555557</v>
      </c>
      <c r="J13" s="25">
        <f t="shared" si="3"/>
        <v>0.98534627092846272</v>
      </c>
      <c r="K13" s="43">
        <v>0.73819444444444449</v>
      </c>
      <c r="L13" s="103">
        <v>1.0111111111111111</v>
      </c>
      <c r="M13" s="24">
        <f t="shared" si="4"/>
        <v>1.7493055555555554</v>
      </c>
      <c r="N13" s="25">
        <f t="shared" si="5"/>
        <v>0.99041476407914764</v>
      </c>
      <c r="O13" s="51"/>
    </row>
    <row r="14" spans="1:18" x14ac:dyDescent="0.2">
      <c r="A14" s="21">
        <v>9</v>
      </c>
      <c r="B14" s="80" t="s">
        <v>122</v>
      </c>
      <c r="C14" s="87">
        <v>0.625</v>
      </c>
      <c r="D14" s="61">
        <v>0.12291666666666667</v>
      </c>
      <c r="E14" s="24">
        <f t="shared" si="0"/>
        <v>0.74791666666666667</v>
      </c>
      <c r="F14" s="25">
        <f t="shared" si="1"/>
        <v>0.99590182648401826</v>
      </c>
      <c r="G14" s="83">
        <v>1.0145833333333334</v>
      </c>
      <c r="H14" s="72">
        <v>0</v>
      </c>
      <c r="I14" s="24">
        <f t="shared" si="2"/>
        <v>1.0145833333333334</v>
      </c>
      <c r="J14" s="25">
        <f t="shared" si="3"/>
        <v>0.99444063926940651</v>
      </c>
      <c r="K14" s="83">
        <v>0.57638888888888895</v>
      </c>
      <c r="L14" s="72">
        <v>0.38611111111111113</v>
      </c>
      <c r="M14" s="24">
        <f t="shared" si="4"/>
        <v>0.96250000000000013</v>
      </c>
      <c r="N14" s="25">
        <f t="shared" si="5"/>
        <v>0.99472602739726024</v>
      </c>
      <c r="O14" s="50"/>
    </row>
    <row r="15" spans="1:18" s="11" customFormat="1" x14ac:dyDescent="0.2">
      <c r="A15" s="21">
        <v>10</v>
      </c>
      <c r="B15" s="81" t="s">
        <v>179</v>
      </c>
      <c r="C15" s="83">
        <v>2.5159722222222221</v>
      </c>
      <c r="D15" s="72">
        <v>0</v>
      </c>
      <c r="E15" s="24">
        <f t="shared" si="0"/>
        <v>2.5159722222222221</v>
      </c>
      <c r="F15" s="25">
        <f t="shared" si="1"/>
        <v>0.98621385083713853</v>
      </c>
      <c r="G15" s="85">
        <v>1.7666666666666666</v>
      </c>
      <c r="H15" s="75">
        <v>0</v>
      </c>
      <c r="I15" s="24">
        <f t="shared" si="2"/>
        <v>1.7666666666666666</v>
      </c>
      <c r="J15" s="25">
        <f t="shared" si="3"/>
        <v>0.99031963470319628</v>
      </c>
      <c r="K15" s="85">
        <v>0.39930555555555558</v>
      </c>
      <c r="L15" s="75">
        <v>0.93194444444444446</v>
      </c>
      <c r="M15" s="24">
        <f t="shared" si="4"/>
        <v>1.33125</v>
      </c>
      <c r="N15" s="25">
        <f t="shared" si="5"/>
        <v>0.99270547945205478</v>
      </c>
      <c r="O15" s="51"/>
    </row>
    <row r="16" spans="1:18" s="11" customFormat="1" x14ac:dyDescent="0.2">
      <c r="A16" s="21">
        <v>11</v>
      </c>
      <c r="B16" s="29" t="s">
        <v>253</v>
      </c>
      <c r="C16" s="83">
        <v>4.4673611111111109</v>
      </c>
      <c r="D16" s="73">
        <v>0</v>
      </c>
      <c r="E16" s="24">
        <f t="shared" si="0"/>
        <v>4.4673611111111109</v>
      </c>
      <c r="F16" s="25">
        <f t="shared" si="1"/>
        <v>0.97552130898021316</v>
      </c>
      <c r="G16" s="85">
        <v>1.4930555555555556</v>
      </c>
      <c r="H16" s="75">
        <v>0</v>
      </c>
      <c r="I16" s="24">
        <f t="shared" si="2"/>
        <v>1.4930555555555556</v>
      </c>
      <c r="J16" s="25">
        <f t="shared" si="3"/>
        <v>0.99181887366818877</v>
      </c>
      <c r="K16" s="85">
        <v>0.12916666666666668</v>
      </c>
      <c r="L16" s="76">
        <v>1.7361111111111112E-2</v>
      </c>
      <c r="M16" s="24">
        <f t="shared" si="4"/>
        <v>0.14652777777777778</v>
      </c>
      <c r="N16" s="25">
        <f t="shared" si="5"/>
        <v>0.99919710806697104</v>
      </c>
      <c r="O16" s="52"/>
    </row>
    <row r="17" spans="1:256" s="11" customFormat="1" x14ac:dyDescent="0.2">
      <c r="A17" s="21">
        <v>12</v>
      </c>
      <c r="B17" s="29" t="s">
        <v>255</v>
      </c>
      <c r="C17" s="83">
        <v>4.802777777777778</v>
      </c>
      <c r="D17" s="73">
        <v>1.4583333333333332E-2</v>
      </c>
      <c r="E17" s="24">
        <f t="shared" si="0"/>
        <v>4.8173611111111114</v>
      </c>
      <c r="F17" s="25">
        <f t="shared" si="1"/>
        <v>0.97360350076103508</v>
      </c>
      <c r="G17" s="85">
        <v>0.60763888888888884</v>
      </c>
      <c r="H17" s="76">
        <v>0</v>
      </c>
      <c r="I17" s="24">
        <f t="shared" si="2"/>
        <v>0.60763888888888884</v>
      </c>
      <c r="J17" s="25">
        <f t="shared" si="3"/>
        <v>0.99667047184170476</v>
      </c>
      <c r="K17" s="85">
        <v>0.10069444444444445</v>
      </c>
      <c r="L17" s="76">
        <v>1.7361111111111112E-2</v>
      </c>
      <c r="M17" s="24">
        <f t="shared" si="4"/>
        <v>0.11805555555555555</v>
      </c>
      <c r="N17" s="25">
        <f t="shared" si="5"/>
        <v>0.99935312024353129</v>
      </c>
      <c r="O17" s="52"/>
    </row>
    <row r="18" spans="1:256" x14ac:dyDescent="0.2">
      <c r="A18" s="21">
        <v>13</v>
      </c>
      <c r="B18" s="81" t="s">
        <v>254</v>
      </c>
      <c r="C18" s="83">
        <v>0.50069444444444444</v>
      </c>
      <c r="D18" s="72">
        <v>0.3888888888888889</v>
      </c>
      <c r="E18" s="24">
        <f t="shared" si="0"/>
        <v>0.88958333333333339</v>
      </c>
      <c r="F18" s="25">
        <f t="shared" si="1"/>
        <v>0.99512557077625574</v>
      </c>
      <c r="G18" s="85">
        <v>4.9638888888888886</v>
      </c>
      <c r="H18" s="76">
        <v>0</v>
      </c>
      <c r="I18" s="24">
        <f t="shared" si="2"/>
        <v>4.9638888888888886</v>
      </c>
      <c r="J18" s="25">
        <f t="shared" si="3"/>
        <v>0.97280060882800601</v>
      </c>
      <c r="K18" s="85">
        <v>1.10625</v>
      </c>
      <c r="L18" s="75">
        <v>2.0618055555555554</v>
      </c>
      <c r="M18" s="24">
        <f t="shared" si="4"/>
        <v>3.1680555555555552</v>
      </c>
      <c r="N18" s="25">
        <f t="shared" si="5"/>
        <v>0.98264079147640793</v>
      </c>
      <c r="O18" s="53"/>
    </row>
    <row r="19" spans="1:256" x14ac:dyDescent="0.2">
      <c r="A19" s="21">
        <v>14</v>
      </c>
      <c r="B19" s="81" t="s">
        <v>256</v>
      </c>
      <c r="C19" s="83">
        <v>1.1500000000000001</v>
      </c>
      <c r="D19" s="72">
        <v>0.53125</v>
      </c>
      <c r="E19" s="24">
        <f t="shared" si="0"/>
        <v>1.6812500000000001</v>
      </c>
      <c r="F19" s="25">
        <f t="shared" si="1"/>
        <v>0.9907876712328767</v>
      </c>
      <c r="G19" s="85">
        <v>11.585416666666667</v>
      </c>
      <c r="H19" s="76">
        <v>1.6208333333333333</v>
      </c>
      <c r="I19" s="24">
        <f t="shared" si="2"/>
        <v>13.206250000000001</v>
      </c>
      <c r="J19" s="25">
        <f t="shared" si="3"/>
        <v>0.92763698630136981</v>
      </c>
      <c r="K19" s="85">
        <v>0.81944444444444442</v>
      </c>
      <c r="L19" s="75">
        <v>0.2361111111111111</v>
      </c>
      <c r="M19" s="24">
        <f t="shared" si="4"/>
        <v>1.0555555555555556</v>
      </c>
      <c r="N19" s="25">
        <f t="shared" si="5"/>
        <v>0.99421613394216146</v>
      </c>
      <c r="O19" s="53"/>
    </row>
    <row r="20" spans="1:256" x14ac:dyDescent="0.2">
      <c r="A20" s="21">
        <v>15</v>
      </c>
      <c r="B20" s="79" t="s">
        <v>181</v>
      </c>
      <c r="C20" s="84">
        <v>3.3506944444444446</v>
      </c>
      <c r="D20" s="74">
        <v>4.2361111111111106E-2</v>
      </c>
      <c r="E20" s="24">
        <f t="shared" si="0"/>
        <v>3.3930555555555557</v>
      </c>
      <c r="F20" s="25">
        <f t="shared" si="1"/>
        <v>0.98140791476407918</v>
      </c>
      <c r="G20" s="287">
        <v>1.7041666666666666</v>
      </c>
      <c r="H20" s="284">
        <v>0.14305555555555555</v>
      </c>
      <c r="I20" s="24">
        <f t="shared" si="2"/>
        <v>1.8472222222222221</v>
      </c>
      <c r="J20" s="25">
        <f t="shared" si="3"/>
        <v>0.98987823439878231</v>
      </c>
      <c r="K20" s="287">
        <v>0.13194444444444445</v>
      </c>
      <c r="L20" s="284">
        <v>0.3659722222222222</v>
      </c>
      <c r="M20" s="24">
        <f t="shared" si="4"/>
        <v>0.49791666666666667</v>
      </c>
      <c r="N20" s="25">
        <f t="shared" si="5"/>
        <v>0.99727168949771694</v>
      </c>
      <c r="O20" s="50"/>
    </row>
    <row r="21" spans="1:256" x14ac:dyDescent="0.2">
      <c r="A21" s="21">
        <v>16</v>
      </c>
      <c r="B21" s="79" t="s">
        <v>180</v>
      </c>
      <c r="C21" s="43">
        <v>3.8645833333333335</v>
      </c>
      <c r="D21" s="74">
        <v>4.8611111111111112E-2</v>
      </c>
      <c r="E21" s="24">
        <f t="shared" si="0"/>
        <v>3.9131944444444446</v>
      </c>
      <c r="F21" s="25">
        <f t="shared" si="1"/>
        <v>0.97855783866057833</v>
      </c>
      <c r="G21" s="287">
        <v>3.2930555555555556</v>
      </c>
      <c r="H21" s="284">
        <v>7.013888888888889E-2</v>
      </c>
      <c r="I21" s="24">
        <f t="shared" si="2"/>
        <v>3.3631944444444444</v>
      </c>
      <c r="J21" s="25">
        <f t="shared" si="3"/>
        <v>0.98157153729071533</v>
      </c>
      <c r="K21" s="290">
        <v>0.20208333333333334</v>
      </c>
      <c r="L21" s="284">
        <v>1.2388888888888889</v>
      </c>
      <c r="M21" s="24">
        <f t="shared" si="4"/>
        <v>1.4409722222222223</v>
      </c>
      <c r="N21" s="25">
        <f t="shared" si="5"/>
        <v>0.99210426179604261</v>
      </c>
      <c r="O21" s="50"/>
    </row>
    <row r="22" spans="1:256" s="11" customFormat="1" x14ac:dyDescent="0.2">
      <c r="A22" s="21">
        <v>17</v>
      </c>
      <c r="B22" s="82" t="s">
        <v>257</v>
      </c>
      <c r="C22" s="87">
        <v>0.83194444444444438</v>
      </c>
      <c r="D22" s="61">
        <v>7.2222222222222229E-2</v>
      </c>
      <c r="E22" s="24">
        <f t="shared" si="0"/>
        <v>0.90416666666666656</v>
      </c>
      <c r="F22" s="25">
        <f t="shared" si="1"/>
        <v>0.99504566210045664</v>
      </c>
      <c r="G22" s="286">
        <v>4.8631944444444448</v>
      </c>
      <c r="H22" s="283">
        <v>0</v>
      </c>
      <c r="I22" s="24">
        <f t="shared" si="2"/>
        <v>4.8631944444444448</v>
      </c>
      <c r="J22" s="25">
        <f t="shared" si="3"/>
        <v>0.97335235920852359</v>
      </c>
      <c r="K22" s="286">
        <v>0.4993055555555555</v>
      </c>
      <c r="L22" s="283">
        <v>1.2222222222222221</v>
      </c>
      <c r="M22" s="24">
        <f t="shared" si="4"/>
        <v>1.7215277777777775</v>
      </c>
      <c r="N22" s="25">
        <f t="shared" si="5"/>
        <v>0.99056697108066982</v>
      </c>
      <c r="O22" s="30"/>
    </row>
    <row r="23" spans="1:256" s="11" customFormat="1" x14ac:dyDescent="0.2">
      <c r="A23" s="21">
        <v>18</v>
      </c>
      <c r="B23" s="82" t="s">
        <v>258</v>
      </c>
      <c r="C23" s="87">
        <v>1.2159722222222222</v>
      </c>
      <c r="D23" s="61">
        <v>0.39583333333333331</v>
      </c>
      <c r="E23" s="24">
        <f t="shared" si="0"/>
        <v>1.6118055555555555</v>
      </c>
      <c r="F23" s="25">
        <f t="shared" si="1"/>
        <v>0.99116818873668189</v>
      </c>
      <c r="G23" s="286">
        <v>3.9493055555555556</v>
      </c>
      <c r="H23" s="283">
        <v>1.8055555555555557E-2</v>
      </c>
      <c r="I23" s="24">
        <f t="shared" si="2"/>
        <v>3.9673611111111113</v>
      </c>
      <c r="J23" s="25">
        <f t="shared" si="3"/>
        <v>0.97826103500761041</v>
      </c>
      <c r="K23" s="286">
        <v>0.48958333333333331</v>
      </c>
      <c r="L23" s="283">
        <v>4.3055555555555562E-2</v>
      </c>
      <c r="M23" s="24">
        <f t="shared" si="4"/>
        <v>0.53263888888888888</v>
      </c>
      <c r="N23" s="25">
        <f t="shared" si="5"/>
        <v>0.99708143074581423</v>
      </c>
      <c r="O23" s="30"/>
    </row>
    <row r="24" spans="1:256" s="11" customFormat="1" x14ac:dyDescent="0.2">
      <c r="A24" s="21">
        <v>19</v>
      </c>
      <c r="B24" s="82" t="s">
        <v>247</v>
      </c>
      <c r="C24" s="202">
        <v>0.71736111111111101</v>
      </c>
      <c r="D24" s="203">
        <v>0.13055555555555556</v>
      </c>
      <c r="E24" s="24">
        <f t="shared" si="0"/>
        <v>0.84791666666666654</v>
      </c>
      <c r="F24" s="25">
        <f t="shared" si="1"/>
        <v>0.99535388127853885</v>
      </c>
      <c r="G24" s="43">
        <v>0.47500000000000003</v>
      </c>
      <c r="H24" s="103">
        <v>0</v>
      </c>
      <c r="I24" s="24">
        <f t="shared" ref="I24:I25" si="6">G24+H24</f>
        <v>0.47500000000000003</v>
      </c>
      <c r="J24" s="25">
        <f t="shared" ref="J24:J25" si="7">($O$1-I24)/$O$1</f>
        <v>0.99739726027397269</v>
      </c>
      <c r="K24" s="43">
        <v>0.4694444444444445</v>
      </c>
      <c r="L24" s="103">
        <v>9.0277777777777776E-2</v>
      </c>
      <c r="M24" s="24">
        <f t="shared" si="4"/>
        <v>0.55972222222222223</v>
      </c>
      <c r="N24" s="25">
        <f t="shared" si="5"/>
        <v>0.99693302891933022</v>
      </c>
      <c r="O24" s="30"/>
    </row>
    <row r="25" spans="1:256" s="11" customFormat="1" x14ac:dyDescent="0.2">
      <c r="A25" s="21">
        <v>20</v>
      </c>
      <c r="B25" s="82" t="s">
        <v>248</v>
      </c>
      <c r="C25" s="202">
        <v>0</v>
      </c>
      <c r="D25" s="203">
        <v>0</v>
      </c>
      <c r="E25" s="24">
        <f t="shared" si="0"/>
        <v>0</v>
      </c>
      <c r="F25" s="25">
        <f t="shared" si="1"/>
        <v>1</v>
      </c>
      <c r="G25" s="43">
        <v>0.72222222222222221</v>
      </c>
      <c r="H25" s="103">
        <v>4.5138888888888888E-2</v>
      </c>
      <c r="I25" s="24">
        <f t="shared" si="6"/>
        <v>0.76736111111111105</v>
      </c>
      <c r="J25" s="25">
        <f t="shared" si="7"/>
        <v>0.99579528158295283</v>
      </c>
      <c r="K25" s="43">
        <v>0.21666666666666667</v>
      </c>
      <c r="L25" s="103">
        <v>6.3888888888888884E-2</v>
      </c>
      <c r="M25" s="24">
        <f t="shared" si="4"/>
        <v>0.28055555555555556</v>
      </c>
      <c r="N25" s="25">
        <f t="shared" si="5"/>
        <v>0.99846270928462699</v>
      </c>
      <c r="O25" s="30"/>
    </row>
    <row r="26" spans="1:256" s="11" customFormat="1" x14ac:dyDescent="0.2">
      <c r="A26" s="21">
        <v>21</v>
      </c>
      <c r="B26" s="29" t="s">
        <v>259</v>
      </c>
      <c r="C26" s="202">
        <v>0.90416666666666667</v>
      </c>
      <c r="D26" s="209">
        <v>0</v>
      </c>
      <c r="E26" s="24">
        <f t="shared" si="0"/>
        <v>0.90416666666666667</v>
      </c>
      <c r="F26" s="25">
        <f t="shared" si="1"/>
        <v>0.99504566210045664</v>
      </c>
      <c r="G26" s="43">
        <v>1.934722222222222</v>
      </c>
      <c r="H26" s="103">
        <v>0</v>
      </c>
      <c r="I26" s="24">
        <f t="shared" ref="I26" si="8">G26+H26</f>
        <v>1.934722222222222</v>
      </c>
      <c r="J26" s="25">
        <f t="shared" ref="J26" si="9">($O$1-I26)/$O$1</f>
        <v>0.9893987823439877</v>
      </c>
      <c r="K26" s="43">
        <v>0.40347222222222223</v>
      </c>
      <c r="L26" s="103">
        <v>0</v>
      </c>
      <c r="M26" s="24">
        <f t="shared" si="4"/>
        <v>0.40347222222222223</v>
      </c>
      <c r="N26" s="25">
        <f t="shared" si="5"/>
        <v>0.99778919330289184</v>
      </c>
      <c r="O26" s="51"/>
    </row>
    <row r="27" spans="1:256" s="11" customFormat="1" x14ac:dyDescent="0.2">
      <c r="A27" s="21">
        <v>22</v>
      </c>
      <c r="B27" s="29" t="s">
        <v>260</v>
      </c>
      <c r="C27" s="202">
        <v>0.75138888888888899</v>
      </c>
      <c r="D27" s="209">
        <v>0</v>
      </c>
      <c r="E27" s="24">
        <f t="shared" si="0"/>
        <v>0.75138888888888899</v>
      </c>
      <c r="F27" s="25">
        <f t="shared" si="1"/>
        <v>0.99588280060882794</v>
      </c>
      <c r="G27" s="43">
        <v>1.9354166666666668</v>
      </c>
      <c r="H27" s="103">
        <v>0</v>
      </c>
      <c r="I27" s="24">
        <f t="shared" ref="I27:I57" si="10">G27+H27</f>
        <v>1.9354166666666668</v>
      </c>
      <c r="J27" s="25">
        <f t="shared" ref="J27:J57" si="11">($O$1-I27)/$O$1</f>
        <v>0.98939497716894975</v>
      </c>
      <c r="K27" s="43">
        <v>0.91736111111111107</v>
      </c>
      <c r="L27" s="103">
        <v>0.56458333333333333</v>
      </c>
      <c r="M27" s="24">
        <f t="shared" si="4"/>
        <v>1.4819444444444443</v>
      </c>
      <c r="N27" s="25">
        <f t="shared" si="5"/>
        <v>0.99187975646879756</v>
      </c>
      <c r="O27" s="52"/>
    </row>
    <row r="28" spans="1:256" x14ac:dyDescent="0.2">
      <c r="A28" s="21">
        <v>23</v>
      </c>
      <c r="B28" s="23" t="s">
        <v>245</v>
      </c>
      <c r="C28" s="208">
        <v>1.5090277777777779</v>
      </c>
      <c r="D28" s="209">
        <v>0</v>
      </c>
      <c r="E28" s="24">
        <f t="shared" si="0"/>
        <v>1.5090277777777779</v>
      </c>
      <c r="F28" s="25">
        <f t="shared" si="1"/>
        <v>0.99173135464231343</v>
      </c>
      <c r="G28" s="43">
        <v>2.2590277777777779</v>
      </c>
      <c r="H28" s="282">
        <v>0</v>
      </c>
      <c r="I28" s="24">
        <f t="shared" si="10"/>
        <v>2.2590277777777779</v>
      </c>
      <c r="J28" s="25">
        <f t="shared" si="11"/>
        <v>0.98762176560121762</v>
      </c>
      <c r="K28" s="288">
        <v>0.50208333333333333</v>
      </c>
      <c r="L28" s="44">
        <v>5.4166666666666669E-2</v>
      </c>
      <c r="M28" s="24">
        <f t="shared" si="4"/>
        <v>0.55625000000000002</v>
      </c>
      <c r="N28" s="25">
        <f t="shared" si="5"/>
        <v>0.99695205479452054</v>
      </c>
      <c r="O28" s="50"/>
    </row>
    <row r="29" spans="1:256" x14ac:dyDescent="0.2">
      <c r="A29" s="21">
        <v>24</v>
      </c>
      <c r="B29" s="23" t="s">
        <v>246</v>
      </c>
      <c r="C29" s="208">
        <v>1.0361111111111112</v>
      </c>
      <c r="D29" s="209">
        <v>1.8055555555555557E-2</v>
      </c>
      <c r="E29" s="24">
        <f t="shared" si="0"/>
        <v>1.0541666666666667</v>
      </c>
      <c r="F29" s="25">
        <f t="shared" si="1"/>
        <v>0.99422374429223737</v>
      </c>
      <c r="G29" s="43">
        <v>2.1881944444444446</v>
      </c>
      <c r="H29" s="282">
        <v>0.10555555555555556</v>
      </c>
      <c r="I29" s="24">
        <f t="shared" si="10"/>
        <v>2.2937500000000002</v>
      </c>
      <c r="J29" s="25">
        <f t="shared" si="11"/>
        <v>0.98743150684931513</v>
      </c>
      <c r="K29" s="288">
        <v>0.6791666666666667</v>
      </c>
      <c r="L29" s="44">
        <v>0</v>
      </c>
      <c r="M29" s="24">
        <f t="shared" si="4"/>
        <v>0.6791666666666667</v>
      </c>
      <c r="N29" s="25">
        <f t="shared" si="5"/>
        <v>0.99627853881278539</v>
      </c>
      <c r="O29" s="50"/>
    </row>
    <row r="30" spans="1:256" s="41" customFormat="1" x14ac:dyDescent="0.2">
      <c r="A30" s="21">
        <v>25</v>
      </c>
      <c r="B30" s="23" t="s">
        <v>23</v>
      </c>
      <c r="C30" s="208">
        <v>0</v>
      </c>
      <c r="D30" s="209">
        <v>0.39027777777777778</v>
      </c>
      <c r="E30" s="24">
        <f t="shared" si="0"/>
        <v>0.39027777777777778</v>
      </c>
      <c r="F30" s="25">
        <f t="shared" si="1"/>
        <v>0.99786149162861493</v>
      </c>
      <c r="G30" s="43">
        <v>1.2611111111111111</v>
      </c>
      <c r="H30" s="282">
        <v>6.9444444444444447E-4</v>
      </c>
      <c r="I30" s="24">
        <f t="shared" si="10"/>
        <v>1.2618055555555556</v>
      </c>
      <c r="J30" s="25">
        <f t="shared" si="11"/>
        <v>0.99308599695585997</v>
      </c>
      <c r="K30" s="288">
        <v>4.7222222222222221E-2</v>
      </c>
      <c r="L30" s="44">
        <v>0.14652777777777778</v>
      </c>
      <c r="M30" s="24">
        <f t="shared" si="4"/>
        <v>0.19375000000000001</v>
      </c>
      <c r="N30" s="25">
        <f t="shared" si="5"/>
        <v>0.99893835616438365</v>
      </c>
      <c r="O30" s="50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x14ac:dyDescent="0.2">
      <c r="A31" s="21">
        <v>26</v>
      </c>
      <c r="B31" s="23" t="s">
        <v>83</v>
      </c>
      <c r="C31" s="208">
        <v>1.0659722222222221</v>
      </c>
      <c r="D31" s="209">
        <v>0.75902777777777775</v>
      </c>
      <c r="E31" s="24">
        <f t="shared" si="0"/>
        <v>1.8249999999999997</v>
      </c>
      <c r="F31" s="25">
        <f t="shared" si="1"/>
        <v>0.9900000000000001</v>
      </c>
      <c r="G31" s="43">
        <v>2.5493055555555553</v>
      </c>
      <c r="H31" s="282">
        <v>9.4444444444444442E-2</v>
      </c>
      <c r="I31" s="24">
        <f t="shared" si="10"/>
        <v>2.6437499999999998</v>
      </c>
      <c r="J31" s="25">
        <f t="shared" si="11"/>
        <v>0.98551369863013694</v>
      </c>
      <c r="K31" s="288">
        <v>8.2638888888888887E-2</v>
      </c>
      <c r="L31" s="44">
        <v>0.19305555555555554</v>
      </c>
      <c r="M31" s="24">
        <f t="shared" si="4"/>
        <v>0.27569444444444441</v>
      </c>
      <c r="N31" s="25">
        <f t="shared" si="5"/>
        <v>0.99848934550989343</v>
      </c>
      <c r="O31" s="50"/>
    </row>
    <row r="32" spans="1:256" x14ac:dyDescent="0.2">
      <c r="A32" s="21">
        <v>27</v>
      </c>
      <c r="B32" s="23" t="s">
        <v>119</v>
      </c>
      <c r="C32" s="208">
        <v>1.0493055555555555</v>
      </c>
      <c r="D32" s="209">
        <v>0.24791666666666667</v>
      </c>
      <c r="E32" s="24">
        <f t="shared" si="0"/>
        <v>1.2972222222222221</v>
      </c>
      <c r="F32" s="25">
        <f t="shared" si="1"/>
        <v>0.99289193302891932</v>
      </c>
      <c r="G32" s="43">
        <v>2.9493055555555556</v>
      </c>
      <c r="H32" s="282">
        <v>6.9444444444444447E-4</v>
      </c>
      <c r="I32" s="24">
        <f t="shared" si="10"/>
        <v>2.95</v>
      </c>
      <c r="J32" s="25">
        <f t="shared" si="11"/>
        <v>0.98383561643835626</v>
      </c>
      <c r="K32" s="288">
        <v>0.89097222222222217</v>
      </c>
      <c r="L32" s="44">
        <v>0</v>
      </c>
      <c r="M32" s="24">
        <f t="shared" si="4"/>
        <v>0.89097222222222217</v>
      </c>
      <c r="N32" s="25">
        <f t="shared" si="5"/>
        <v>0.99511796042617962</v>
      </c>
      <c r="O32" s="50"/>
    </row>
    <row r="33" spans="1:256" x14ac:dyDescent="0.2">
      <c r="A33" s="21">
        <v>28</v>
      </c>
      <c r="B33" s="23" t="s">
        <v>120</v>
      </c>
      <c r="C33" s="208">
        <v>5.0944444444444441</v>
      </c>
      <c r="D33" s="209">
        <v>0.13958333333333334</v>
      </c>
      <c r="E33" s="24">
        <f t="shared" si="0"/>
        <v>5.2340277777777775</v>
      </c>
      <c r="F33" s="25">
        <f t="shared" si="1"/>
        <v>0.97132039573820395</v>
      </c>
      <c r="G33" s="43">
        <v>2.4090277777777778</v>
      </c>
      <c r="H33" s="282">
        <v>0.10486111111111111</v>
      </c>
      <c r="I33" s="24">
        <f t="shared" si="10"/>
        <v>2.5138888888888888</v>
      </c>
      <c r="J33" s="25">
        <f t="shared" si="11"/>
        <v>0.98622526636225272</v>
      </c>
      <c r="K33" s="288">
        <v>0.52916666666666667</v>
      </c>
      <c r="L33" s="44">
        <v>0</v>
      </c>
      <c r="M33" s="24">
        <f t="shared" si="4"/>
        <v>0.52916666666666667</v>
      </c>
      <c r="N33" s="25">
        <f t="shared" si="5"/>
        <v>0.99710045662100455</v>
      </c>
      <c r="O33" s="50"/>
    </row>
    <row r="34" spans="1:256" s="11" customFormat="1" x14ac:dyDescent="0.2">
      <c r="A34" s="21">
        <v>29</v>
      </c>
      <c r="B34" s="55" t="s">
        <v>244</v>
      </c>
      <c r="C34" s="208">
        <v>0</v>
      </c>
      <c r="D34" s="209">
        <v>1.1881944444444443</v>
      </c>
      <c r="E34" s="24">
        <f t="shared" si="0"/>
        <v>1.1881944444444443</v>
      </c>
      <c r="F34" s="25">
        <f t="shared" si="1"/>
        <v>0.99348934550989354</v>
      </c>
      <c r="G34" s="43">
        <v>1.2020833333333334</v>
      </c>
      <c r="H34" s="282">
        <v>0</v>
      </c>
      <c r="I34" s="24">
        <f t="shared" si="10"/>
        <v>1.2020833333333334</v>
      </c>
      <c r="J34" s="25">
        <f t="shared" si="11"/>
        <v>0.9934132420091325</v>
      </c>
      <c r="K34" s="43">
        <v>4.3826388888888888</v>
      </c>
      <c r="L34" s="103">
        <v>0.58124999999999993</v>
      </c>
      <c r="M34" s="24">
        <f t="shared" si="4"/>
        <v>4.9638888888888886</v>
      </c>
      <c r="N34" s="25">
        <f t="shared" si="5"/>
        <v>0.97280060882800601</v>
      </c>
      <c r="O34" s="52"/>
    </row>
    <row r="35" spans="1:256" s="11" customFormat="1" x14ac:dyDescent="0.2">
      <c r="A35" s="21">
        <v>30</v>
      </c>
      <c r="B35" s="29" t="s">
        <v>183</v>
      </c>
      <c r="C35" s="208">
        <v>0.46388888888888885</v>
      </c>
      <c r="D35" s="209">
        <v>0.39305555555555555</v>
      </c>
      <c r="E35" s="24">
        <f t="shared" si="0"/>
        <v>0.8569444444444444</v>
      </c>
      <c r="F35" s="25">
        <f t="shared" si="1"/>
        <v>0.99530441400304415</v>
      </c>
      <c r="G35" s="43">
        <v>1.2979166666666666</v>
      </c>
      <c r="H35" s="103">
        <v>8.9583333333333334E-2</v>
      </c>
      <c r="I35" s="24">
        <f t="shared" si="10"/>
        <v>1.3875</v>
      </c>
      <c r="J35" s="25">
        <f t="shared" si="11"/>
        <v>0.99239726027397268</v>
      </c>
      <c r="K35" s="43">
        <v>0.14166666666666666</v>
      </c>
      <c r="L35" s="103">
        <v>4.3750000000000004E-2</v>
      </c>
      <c r="M35" s="24">
        <f t="shared" si="4"/>
        <v>0.18541666666666667</v>
      </c>
      <c r="N35" s="25">
        <f t="shared" si="5"/>
        <v>0.99898401826484018</v>
      </c>
      <c r="O35" s="52"/>
    </row>
    <row r="36" spans="1:256" x14ac:dyDescent="0.2">
      <c r="A36" s="21">
        <v>31</v>
      </c>
      <c r="B36" s="23" t="s">
        <v>184</v>
      </c>
      <c r="C36" s="202">
        <v>1.2138888888888888</v>
      </c>
      <c r="D36" s="203">
        <v>0.86805555555555547</v>
      </c>
      <c r="E36" s="24">
        <f t="shared" si="0"/>
        <v>2.0819444444444444</v>
      </c>
      <c r="F36" s="25">
        <f t="shared" si="1"/>
        <v>0.98859208523592079</v>
      </c>
      <c r="G36" s="43">
        <v>2.9979166666666668</v>
      </c>
      <c r="H36" s="103">
        <v>0</v>
      </c>
      <c r="I36" s="24">
        <f t="shared" si="10"/>
        <v>2.9979166666666668</v>
      </c>
      <c r="J36" s="25">
        <f t="shared" si="11"/>
        <v>0.98357305936073058</v>
      </c>
      <c r="K36" s="43">
        <v>0.25416666666666665</v>
      </c>
      <c r="L36" s="103">
        <v>2.2222222222222223E-2</v>
      </c>
      <c r="M36" s="24">
        <f t="shared" si="4"/>
        <v>0.27638888888888885</v>
      </c>
      <c r="N36" s="25">
        <f t="shared" si="5"/>
        <v>0.99848554033485537</v>
      </c>
      <c r="O36" s="50"/>
    </row>
    <row r="37" spans="1:256" s="38" customFormat="1" x14ac:dyDescent="0.2">
      <c r="A37" s="21">
        <v>32</v>
      </c>
      <c r="B37" s="56" t="s">
        <v>140</v>
      </c>
      <c r="C37" s="202">
        <v>0</v>
      </c>
      <c r="D37" s="203">
        <v>0</v>
      </c>
      <c r="E37" s="24">
        <f t="shared" si="0"/>
        <v>0</v>
      </c>
      <c r="F37" s="25">
        <f t="shared" si="1"/>
        <v>1</v>
      </c>
      <c r="G37" s="43">
        <v>0</v>
      </c>
      <c r="H37" s="103">
        <v>0.33958333333333335</v>
      </c>
      <c r="I37" s="24">
        <f t="shared" si="10"/>
        <v>0.33958333333333335</v>
      </c>
      <c r="J37" s="25">
        <f t="shared" si="11"/>
        <v>0.99813926940639264</v>
      </c>
      <c r="K37" s="43">
        <v>0</v>
      </c>
      <c r="L37" s="103">
        <v>0</v>
      </c>
      <c r="M37" s="24">
        <f t="shared" si="4"/>
        <v>0</v>
      </c>
      <c r="N37" s="25">
        <f t="shared" si="5"/>
        <v>1</v>
      </c>
      <c r="O37" s="57"/>
      <c r="P37" s="39"/>
      <c r="Q37" s="39"/>
      <c r="R37" s="39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213"/>
      <c r="CS37" s="213"/>
      <c r="CT37" s="213"/>
      <c r="CU37" s="213"/>
      <c r="CV37" s="213"/>
      <c r="CW37" s="213"/>
      <c r="CX37" s="213"/>
      <c r="CY37" s="213"/>
      <c r="CZ37" s="213"/>
      <c r="DA37" s="213"/>
      <c r="DB37" s="213"/>
      <c r="DC37" s="213"/>
      <c r="DD37" s="213"/>
      <c r="DE37" s="213"/>
      <c r="DF37" s="213"/>
      <c r="DG37" s="213"/>
      <c r="DH37" s="213"/>
      <c r="DI37" s="213"/>
      <c r="DJ37" s="213"/>
      <c r="DK37" s="213"/>
      <c r="DL37" s="213"/>
      <c r="DM37" s="213"/>
      <c r="DN37" s="213"/>
      <c r="DO37" s="213"/>
      <c r="DP37" s="213"/>
      <c r="DQ37" s="213"/>
      <c r="DR37" s="213"/>
      <c r="DS37" s="213"/>
      <c r="DT37" s="213"/>
      <c r="DU37" s="213"/>
      <c r="DV37" s="213"/>
      <c r="DW37" s="213"/>
      <c r="DX37" s="213"/>
      <c r="DY37" s="213"/>
      <c r="DZ37" s="213"/>
      <c r="EA37" s="213"/>
      <c r="EB37" s="213"/>
      <c r="EC37" s="213"/>
      <c r="ED37" s="213"/>
      <c r="EE37" s="213"/>
      <c r="EF37" s="213"/>
      <c r="EG37" s="213"/>
      <c r="EH37" s="213"/>
      <c r="EI37" s="213"/>
      <c r="EJ37" s="213"/>
      <c r="EK37" s="213"/>
      <c r="EL37" s="213"/>
      <c r="EM37" s="213"/>
      <c r="EN37" s="213"/>
      <c r="EO37" s="213"/>
      <c r="EP37" s="213"/>
      <c r="EQ37" s="213"/>
      <c r="ER37" s="213"/>
      <c r="ES37" s="213"/>
      <c r="ET37" s="213"/>
      <c r="EU37" s="213"/>
      <c r="EV37" s="213"/>
      <c r="EW37" s="213"/>
      <c r="EX37" s="213"/>
      <c r="EY37" s="213"/>
      <c r="EZ37" s="213"/>
      <c r="FA37" s="213"/>
      <c r="FB37" s="213"/>
      <c r="FC37" s="213"/>
      <c r="FD37" s="213"/>
      <c r="FE37" s="213"/>
      <c r="FF37" s="213"/>
      <c r="FG37" s="213"/>
      <c r="FH37" s="213"/>
      <c r="FI37" s="213"/>
      <c r="FJ37" s="213"/>
      <c r="FK37" s="213"/>
      <c r="FL37" s="213"/>
      <c r="FM37" s="213"/>
      <c r="FN37" s="213"/>
      <c r="FO37" s="213"/>
      <c r="FP37" s="213"/>
      <c r="FQ37" s="213"/>
      <c r="FR37" s="213"/>
      <c r="FS37" s="213"/>
      <c r="FT37" s="213"/>
      <c r="FU37" s="213"/>
      <c r="FV37" s="213"/>
      <c r="FW37" s="213"/>
      <c r="FX37" s="213"/>
      <c r="FY37" s="213"/>
      <c r="FZ37" s="213"/>
      <c r="GA37" s="213"/>
      <c r="GB37" s="213"/>
      <c r="GC37" s="213"/>
      <c r="GD37" s="213"/>
      <c r="GE37" s="213"/>
      <c r="GF37" s="213"/>
      <c r="GG37" s="213"/>
      <c r="GH37" s="213"/>
      <c r="GI37" s="213"/>
      <c r="GJ37" s="213"/>
      <c r="GK37" s="213"/>
      <c r="GL37" s="213"/>
      <c r="GM37" s="213"/>
      <c r="GN37" s="213"/>
      <c r="GO37" s="213"/>
      <c r="GP37" s="213"/>
      <c r="GQ37" s="213"/>
      <c r="GR37" s="213"/>
      <c r="GS37" s="213"/>
      <c r="GT37" s="213"/>
      <c r="GU37" s="213"/>
      <c r="GV37" s="213"/>
      <c r="GW37" s="213"/>
      <c r="GX37" s="213"/>
      <c r="GY37" s="213"/>
      <c r="GZ37" s="213"/>
      <c r="HA37" s="213"/>
      <c r="HB37" s="213"/>
      <c r="HC37" s="213"/>
      <c r="HD37" s="213"/>
      <c r="HE37" s="213"/>
      <c r="HF37" s="213"/>
      <c r="HG37" s="213"/>
      <c r="HH37" s="213"/>
      <c r="HI37" s="213"/>
      <c r="HJ37" s="213"/>
      <c r="HK37" s="213"/>
      <c r="HL37" s="213"/>
      <c r="HM37" s="213"/>
      <c r="HN37" s="213"/>
      <c r="HO37" s="213"/>
      <c r="HP37" s="213"/>
      <c r="HQ37" s="213"/>
      <c r="HR37" s="213"/>
      <c r="HS37" s="213"/>
      <c r="HT37" s="213"/>
      <c r="HU37" s="213"/>
      <c r="HV37" s="213"/>
      <c r="HW37" s="213"/>
      <c r="HX37" s="213"/>
      <c r="HY37" s="213"/>
      <c r="HZ37" s="213"/>
      <c r="IA37" s="213"/>
      <c r="IB37" s="213"/>
      <c r="IC37" s="213"/>
      <c r="ID37" s="213"/>
      <c r="IE37" s="213"/>
      <c r="IF37" s="213"/>
      <c r="IG37" s="213"/>
      <c r="IH37" s="213"/>
      <c r="II37" s="213"/>
      <c r="IJ37" s="213"/>
      <c r="IK37" s="213"/>
      <c r="IL37" s="213"/>
      <c r="IM37" s="213"/>
      <c r="IN37" s="213"/>
      <c r="IO37" s="213"/>
      <c r="IP37" s="213"/>
      <c r="IQ37" s="213"/>
      <c r="IR37" s="213"/>
      <c r="IS37" s="213"/>
      <c r="IT37" s="213"/>
      <c r="IU37" s="213"/>
      <c r="IV37" s="213"/>
    </row>
    <row r="38" spans="1:256" s="41" customFormat="1" ht="25.5" customHeight="1" x14ac:dyDescent="0.2">
      <c r="A38" s="21">
        <v>33</v>
      </c>
      <c r="B38" s="58" t="s">
        <v>178</v>
      </c>
      <c r="C38" s="202">
        <v>3.3715277777777781</v>
      </c>
      <c r="D38" s="203">
        <v>0</v>
      </c>
      <c r="E38" s="24">
        <f t="shared" si="0"/>
        <v>3.3715277777777781</v>
      </c>
      <c r="F38" s="25">
        <f t="shared" si="1"/>
        <v>0.9815258751902588</v>
      </c>
      <c r="G38" s="288">
        <v>0.90069444444444446</v>
      </c>
      <c r="H38" s="44">
        <v>0</v>
      </c>
      <c r="I38" s="24">
        <f t="shared" si="10"/>
        <v>0.90069444444444446</v>
      </c>
      <c r="J38" s="25">
        <f t="shared" si="11"/>
        <v>0.99506468797564696</v>
      </c>
      <c r="K38" s="288">
        <v>0</v>
      </c>
      <c r="L38" s="44">
        <v>0</v>
      </c>
      <c r="M38" s="24">
        <f t="shared" ref="M38" si="12">K38+L38</f>
        <v>0</v>
      </c>
      <c r="N38" s="25">
        <f t="shared" ref="N38" si="13">($O$1-M38)/$O$1</f>
        <v>1</v>
      </c>
      <c r="O38" s="50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</row>
    <row r="39" spans="1:256" s="41" customFormat="1" ht="25.5" customHeight="1" x14ac:dyDescent="0.2">
      <c r="A39" s="21">
        <v>34</v>
      </c>
      <c r="B39" s="58" t="s">
        <v>517</v>
      </c>
      <c r="C39" s="202">
        <v>3.3715277777777781</v>
      </c>
      <c r="D39" s="203">
        <v>0</v>
      </c>
      <c r="E39" s="24">
        <f t="shared" ref="E39" si="14">C39+D39</f>
        <v>3.3715277777777781</v>
      </c>
      <c r="F39" s="25">
        <f t="shared" ref="F39" si="15">($O$1-E39)/$O$1</f>
        <v>0.9815258751902588</v>
      </c>
      <c r="G39" s="288">
        <v>0.64444444444444449</v>
      </c>
      <c r="H39" s="44">
        <v>0</v>
      </c>
      <c r="I39" s="24">
        <f t="shared" ref="I39" si="16">G39+H39</f>
        <v>0.64444444444444449</v>
      </c>
      <c r="J39" s="25">
        <f t="shared" ref="J39" si="17">($O$1-I39)/$O$1</f>
        <v>0.99646879756468798</v>
      </c>
      <c r="K39" s="288">
        <v>5.0694444444444452E-2</v>
      </c>
      <c r="L39" s="44">
        <v>0</v>
      </c>
      <c r="M39" s="24">
        <f t="shared" ref="M39" si="18">K39+L39</f>
        <v>5.0694444444444452E-2</v>
      </c>
      <c r="N39" s="25">
        <f t="shared" ref="N39" si="19">($O$1-M39)/$O$1</f>
        <v>0.99972222222222218</v>
      </c>
      <c r="O39" s="50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</row>
    <row r="40" spans="1:256" s="201" customFormat="1" x14ac:dyDescent="0.2">
      <c r="A40" s="21">
        <v>35</v>
      </c>
      <c r="B40" s="54" t="s">
        <v>454</v>
      </c>
      <c r="C40" s="88">
        <v>0.7909722222222223</v>
      </c>
      <c r="D40" s="44">
        <v>3.0555555555555555E-2</v>
      </c>
      <c r="E40" s="24">
        <f>C40+D40</f>
        <v>0.82152777777777786</v>
      </c>
      <c r="F40" s="25">
        <f t="shared" si="1"/>
        <v>0.99549847792998469</v>
      </c>
      <c r="G40" s="208">
        <v>2.5763888888888888</v>
      </c>
      <c r="H40" s="2">
        <v>1.3888888888888888E-2</v>
      </c>
      <c r="I40" s="24">
        <f t="shared" si="10"/>
        <v>2.5902777777777777</v>
      </c>
      <c r="J40" s="25">
        <f t="shared" si="11"/>
        <v>0.98580669710806701</v>
      </c>
      <c r="K40" s="8">
        <v>0.63541666666666663</v>
      </c>
      <c r="L40" s="2">
        <v>0</v>
      </c>
      <c r="M40" s="24">
        <f>K40+L40</f>
        <v>0.63541666666666663</v>
      </c>
      <c r="N40" s="25">
        <f t="shared" ref="N40" si="20">($O$1-M40)/$O$1</f>
        <v>0.99651826484018269</v>
      </c>
      <c r="O40" s="30"/>
    </row>
    <row r="41" spans="1:256" s="11" customFormat="1" x14ac:dyDescent="0.2">
      <c r="A41" s="21">
        <v>36</v>
      </c>
      <c r="B41" s="54" t="s">
        <v>455</v>
      </c>
      <c r="C41" s="89">
        <v>0</v>
      </c>
      <c r="D41" s="2">
        <v>3.0555555555555555E-2</v>
      </c>
      <c r="E41" s="24">
        <f t="shared" ref="E41:E57" si="21">C41+D41</f>
        <v>3.0555555555555555E-2</v>
      </c>
      <c r="F41" s="25">
        <f t="shared" si="1"/>
        <v>0.99983257229832567</v>
      </c>
      <c r="G41" s="208">
        <v>3.2687500000000003</v>
      </c>
      <c r="H41" s="2">
        <v>1.3888888888888888E-2</v>
      </c>
      <c r="I41" s="24">
        <f t="shared" si="10"/>
        <v>3.2826388888888891</v>
      </c>
      <c r="J41" s="25">
        <f t="shared" si="11"/>
        <v>0.98201293759512931</v>
      </c>
      <c r="K41" s="8">
        <v>0.12430555555555556</v>
      </c>
      <c r="L41" s="2">
        <v>0</v>
      </c>
      <c r="M41" s="24">
        <f t="shared" ref="M41:M57" si="22">K41+L41</f>
        <v>0.12430555555555556</v>
      </c>
      <c r="N41" s="25">
        <f t="shared" ref="N41:N57" si="23">($O$1-M41)/$O$1</f>
        <v>0.99931887366818872</v>
      </c>
      <c r="O41" s="52"/>
    </row>
    <row r="42" spans="1:256" s="41" customFormat="1" x14ac:dyDescent="0.2">
      <c r="A42" s="21">
        <v>37</v>
      </c>
      <c r="B42" s="29" t="s">
        <v>95</v>
      </c>
      <c r="C42" s="89">
        <v>0.19236111111111112</v>
      </c>
      <c r="D42" s="2">
        <v>5.5555555555555552E-2</v>
      </c>
      <c r="E42" s="24">
        <f t="shared" si="21"/>
        <v>0.24791666666666667</v>
      </c>
      <c r="F42" s="25">
        <f t="shared" si="1"/>
        <v>0.99864155251141551</v>
      </c>
      <c r="G42" s="8">
        <v>0.81111111111111101</v>
      </c>
      <c r="H42" s="2">
        <v>1.3888888888888888E-2</v>
      </c>
      <c r="I42" s="24">
        <f t="shared" si="10"/>
        <v>0.82499999999999984</v>
      </c>
      <c r="J42" s="25">
        <f t="shared" si="11"/>
        <v>0.9954794520547946</v>
      </c>
      <c r="K42" s="8">
        <v>0.43055555555555558</v>
      </c>
      <c r="L42" s="2">
        <v>0</v>
      </c>
      <c r="M42" s="24">
        <f t="shared" si="22"/>
        <v>0.43055555555555558</v>
      </c>
      <c r="N42" s="25">
        <f t="shared" si="23"/>
        <v>0.99764079147640794</v>
      </c>
      <c r="O42" s="50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41" customFormat="1" x14ac:dyDescent="0.2">
      <c r="A43" s="21">
        <v>38</v>
      </c>
      <c r="B43" s="29" t="s">
        <v>123</v>
      </c>
      <c r="C43" s="89">
        <v>0.39444444444444443</v>
      </c>
      <c r="D43" s="2">
        <v>5.5555555555555552E-2</v>
      </c>
      <c r="E43" s="24">
        <f t="shared" si="21"/>
        <v>0.44999999999999996</v>
      </c>
      <c r="F43" s="25">
        <f t="shared" si="1"/>
        <v>0.99753424657534251</v>
      </c>
      <c r="G43" s="208">
        <v>3.5319444444444446</v>
      </c>
      <c r="H43" s="2">
        <v>6.5972222222222224E-2</v>
      </c>
      <c r="I43" s="24">
        <f t="shared" si="10"/>
        <v>3.5979166666666669</v>
      </c>
      <c r="J43" s="25">
        <f t="shared" si="11"/>
        <v>0.98028538812785393</v>
      </c>
      <c r="K43" s="208">
        <v>1.7868055555555555</v>
      </c>
      <c r="L43" s="2">
        <v>0.42638888888888887</v>
      </c>
      <c r="M43" s="24">
        <f t="shared" si="22"/>
        <v>2.2131944444444445</v>
      </c>
      <c r="N43" s="25">
        <f t="shared" si="23"/>
        <v>0.98787290715372911</v>
      </c>
      <c r="O43" s="50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1" customFormat="1" x14ac:dyDescent="0.2">
      <c r="A44" s="21">
        <v>39</v>
      </c>
      <c r="B44" s="54" t="s">
        <v>452</v>
      </c>
      <c r="C44" s="85">
        <v>0.39999999999999997</v>
      </c>
      <c r="D44" s="75">
        <v>9.1666666666666674E-2</v>
      </c>
      <c r="E44" s="24">
        <f t="shared" si="21"/>
        <v>0.49166666666666664</v>
      </c>
      <c r="F44" s="25">
        <f t="shared" si="1"/>
        <v>0.99730593607305928</v>
      </c>
      <c r="G44" s="208">
        <v>1.15625</v>
      </c>
      <c r="H44" s="2">
        <v>0</v>
      </c>
      <c r="I44" s="24">
        <f t="shared" si="10"/>
        <v>1.15625</v>
      </c>
      <c r="J44" s="25">
        <f t="shared" si="11"/>
        <v>0.99366438356164388</v>
      </c>
      <c r="K44" s="27">
        <v>0.15277777777777776</v>
      </c>
      <c r="L44" s="1">
        <v>0.13194444444444445</v>
      </c>
      <c r="M44" s="24">
        <f t="shared" si="22"/>
        <v>0.28472222222222221</v>
      </c>
      <c r="N44" s="25">
        <f t="shared" si="23"/>
        <v>0.99843987823439873</v>
      </c>
      <c r="O44" s="52"/>
    </row>
    <row r="45" spans="1:256" s="11" customFormat="1" x14ac:dyDescent="0.2">
      <c r="A45" s="21">
        <v>40</v>
      </c>
      <c r="B45" s="54" t="s">
        <v>453</v>
      </c>
      <c r="C45" s="85">
        <v>0.20972222222222223</v>
      </c>
      <c r="D45" s="75">
        <v>3.6111111111111115E-2</v>
      </c>
      <c r="E45" s="24">
        <f t="shared" si="21"/>
        <v>0.24583333333333335</v>
      </c>
      <c r="F45" s="25">
        <f t="shared" si="1"/>
        <v>0.9986529680365297</v>
      </c>
      <c r="G45" s="208">
        <v>1.2013888888888888</v>
      </c>
      <c r="H45" s="2">
        <v>4.1666666666666699E-2</v>
      </c>
      <c r="I45" s="24">
        <f t="shared" si="10"/>
        <v>1.2430555555555556</v>
      </c>
      <c r="J45" s="25">
        <f t="shared" si="11"/>
        <v>0.99318873668188745</v>
      </c>
      <c r="K45" s="27">
        <v>1.9444444444444445E-2</v>
      </c>
      <c r="L45" s="2">
        <v>0</v>
      </c>
      <c r="M45" s="24">
        <f t="shared" si="22"/>
        <v>1.9444444444444445E-2</v>
      </c>
      <c r="N45" s="25">
        <f t="shared" si="23"/>
        <v>0.99989345509893457</v>
      </c>
      <c r="O45" s="52"/>
    </row>
    <row r="46" spans="1:256" s="201" customFormat="1" x14ac:dyDescent="0.2">
      <c r="A46" s="21">
        <v>41</v>
      </c>
      <c r="B46" s="54" t="s">
        <v>106</v>
      </c>
      <c r="C46" s="85">
        <v>1.2611111111111111</v>
      </c>
      <c r="D46" s="75">
        <v>4.7222222222222221E-2</v>
      </c>
      <c r="E46" s="24">
        <f t="shared" si="21"/>
        <v>1.3083333333333333</v>
      </c>
      <c r="F46" s="25">
        <f t="shared" si="1"/>
        <v>0.99283105022831053</v>
      </c>
      <c r="G46" s="208">
        <v>3.5694444444444446</v>
      </c>
      <c r="H46" s="285">
        <v>0</v>
      </c>
      <c r="I46" s="24">
        <f t="shared" si="10"/>
        <v>3.5694444444444446</v>
      </c>
      <c r="J46" s="25">
        <f t="shared" si="11"/>
        <v>0.98044140030441396</v>
      </c>
      <c r="K46" s="89">
        <v>7.0833333333333331E-2</v>
      </c>
      <c r="L46" s="2">
        <v>4.2361111111111106E-2</v>
      </c>
      <c r="M46" s="24">
        <f t="shared" si="22"/>
        <v>0.11319444444444443</v>
      </c>
      <c r="N46" s="25">
        <f t="shared" si="23"/>
        <v>0.99937975646879751</v>
      </c>
      <c r="O46" s="30"/>
    </row>
    <row r="47" spans="1:256" s="41" customFormat="1" x14ac:dyDescent="0.2">
      <c r="A47" s="21">
        <v>42</v>
      </c>
      <c r="B47" s="23" t="s">
        <v>182</v>
      </c>
      <c r="C47" s="8">
        <v>0.38125000000000003</v>
      </c>
      <c r="D47" s="2">
        <v>0</v>
      </c>
      <c r="E47" s="24">
        <f t="shared" si="21"/>
        <v>0.38125000000000003</v>
      </c>
      <c r="F47" s="25">
        <f t="shared" si="1"/>
        <v>0.99791095890410964</v>
      </c>
      <c r="G47" s="8">
        <v>0.64861111111111114</v>
      </c>
      <c r="H47" s="2">
        <v>2.2222222222222223E-2</v>
      </c>
      <c r="I47" s="24">
        <f t="shared" si="10"/>
        <v>0.67083333333333339</v>
      </c>
      <c r="J47" s="25">
        <f t="shared" si="11"/>
        <v>0.99632420091324203</v>
      </c>
      <c r="K47" s="8">
        <v>0.68333333333333324</v>
      </c>
      <c r="L47" s="2">
        <v>0.18124999999999999</v>
      </c>
      <c r="M47" s="24">
        <f t="shared" si="22"/>
        <v>0.86458333333333326</v>
      </c>
      <c r="N47" s="25">
        <f t="shared" si="23"/>
        <v>0.99526255707762556</v>
      </c>
      <c r="O47" s="50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</row>
    <row r="48" spans="1:256" s="41" customFormat="1" x14ac:dyDescent="0.2">
      <c r="A48" s="21">
        <v>43</v>
      </c>
      <c r="B48" s="23" t="s">
        <v>249</v>
      </c>
      <c r="C48" s="85">
        <v>3.0062500000000001</v>
      </c>
      <c r="D48" s="75">
        <v>0.22291666666666665</v>
      </c>
      <c r="E48" s="24">
        <f t="shared" si="21"/>
        <v>3.229166666666667</v>
      </c>
      <c r="F48" s="25">
        <f t="shared" si="1"/>
        <v>0.98230593607305938</v>
      </c>
      <c r="G48" s="208">
        <v>5.052777777777778</v>
      </c>
      <c r="H48" s="2">
        <v>0</v>
      </c>
      <c r="I48" s="24">
        <f t="shared" si="10"/>
        <v>5.052777777777778</v>
      </c>
      <c r="J48" s="25">
        <f t="shared" si="11"/>
        <v>0.9723135464231355</v>
      </c>
      <c r="K48" s="208">
        <v>2.693055555555556</v>
      </c>
      <c r="L48" s="2">
        <v>0.21249999999999999</v>
      </c>
      <c r="M48" s="24">
        <f t="shared" si="22"/>
        <v>2.9055555555555559</v>
      </c>
      <c r="N48" s="25">
        <f t="shared" si="23"/>
        <v>0.98407914764079141</v>
      </c>
      <c r="O48" s="50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</row>
    <row r="49" spans="1:256" s="41" customFormat="1" x14ac:dyDescent="0.2">
      <c r="A49" s="21">
        <v>44</v>
      </c>
      <c r="B49" s="23" t="s">
        <v>87</v>
      </c>
      <c r="C49" s="43">
        <v>1.5562500000000001</v>
      </c>
      <c r="D49" s="44">
        <v>0.10833333333333334</v>
      </c>
      <c r="E49" s="24">
        <f t="shared" si="21"/>
        <v>1.6645833333333335</v>
      </c>
      <c r="F49" s="25">
        <f t="shared" si="1"/>
        <v>0.99087899543378999</v>
      </c>
      <c r="G49" s="208">
        <v>2.375</v>
      </c>
      <c r="H49" s="2">
        <v>0.4069444444444445</v>
      </c>
      <c r="I49" s="24">
        <f t="shared" si="10"/>
        <v>2.7819444444444446</v>
      </c>
      <c r="J49" s="25">
        <f t="shared" si="11"/>
        <v>0.98475646879756473</v>
      </c>
      <c r="K49" s="208">
        <v>3.5520833333333335</v>
      </c>
      <c r="L49" s="2">
        <v>8.7500000000000008E-2</v>
      </c>
      <c r="M49" s="24">
        <f t="shared" si="22"/>
        <v>3.6395833333333334</v>
      </c>
      <c r="N49" s="25">
        <f t="shared" si="23"/>
        <v>0.98005707762557082</v>
      </c>
      <c r="O49" s="50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1" customFormat="1" x14ac:dyDescent="0.2">
      <c r="A50" s="21">
        <v>45</v>
      </c>
      <c r="B50" s="59" t="s">
        <v>250</v>
      </c>
      <c r="C50" s="208">
        <v>0.81597222222222221</v>
      </c>
      <c r="D50" s="209">
        <v>0</v>
      </c>
      <c r="E50" s="24">
        <f t="shared" si="21"/>
        <v>0.81597222222222221</v>
      </c>
      <c r="F50" s="25">
        <f t="shared" si="1"/>
        <v>0.9955289193302892</v>
      </c>
      <c r="G50" s="289">
        <v>4.4937499999999995</v>
      </c>
      <c r="H50" s="2">
        <v>0</v>
      </c>
      <c r="I50" s="209">
        <f t="shared" si="10"/>
        <v>4.4937499999999995</v>
      </c>
      <c r="J50" s="25">
        <f t="shared" si="11"/>
        <v>0.9753767123287671</v>
      </c>
      <c r="K50" s="208">
        <v>4.28125</v>
      </c>
      <c r="L50" s="2">
        <v>0</v>
      </c>
      <c r="M50" s="24">
        <f t="shared" si="22"/>
        <v>4.28125</v>
      </c>
      <c r="N50" s="25">
        <f t="shared" si="23"/>
        <v>0.97654109589041094</v>
      </c>
      <c r="O50" s="52"/>
    </row>
    <row r="51" spans="1:256" x14ac:dyDescent="0.2">
      <c r="A51" s="21">
        <v>46</v>
      </c>
      <c r="B51" s="23" t="s">
        <v>27</v>
      </c>
      <c r="C51" s="208">
        <v>2.3993055555555558</v>
      </c>
      <c r="D51" s="209">
        <v>0.90138888888888891</v>
      </c>
      <c r="E51" s="24">
        <f t="shared" si="21"/>
        <v>3.3006944444444448</v>
      </c>
      <c r="F51" s="25">
        <f t="shared" si="1"/>
        <v>0.98191400304414</v>
      </c>
      <c r="G51" s="208">
        <v>7.9465277777777779</v>
      </c>
      <c r="H51" s="209">
        <v>0.92361111111111116</v>
      </c>
      <c r="I51" s="209">
        <f t="shared" si="10"/>
        <v>8.8701388888888886</v>
      </c>
      <c r="J51" s="25">
        <f t="shared" si="11"/>
        <v>0.95139649923896497</v>
      </c>
      <c r="K51" s="208">
        <v>4.9979166666666668</v>
      </c>
      <c r="L51" s="2">
        <v>0</v>
      </c>
      <c r="M51" s="24">
        <f t="shared" si="22"/>
        <v>4.9979166666666668</v>
      </c>
      <c r="N51" s="25">
        <f t="shared" si="23"/>
        <v>0.97261415525114159</v>
      </c>
      <c r="O51" s="50"/>
    </row>
    <row r="52" spans="1:256" s="41" customFormat="1" x14ac:dyDescent="0.2">
      <c r="A52" s="21">
        <v>47</v>
      </c>
      <c r="B52" s="23" t="s">
        <v>94</v>
      </c>
      <c r="C52" s="208">
        <v>4.9388888888888891</v>
      </c>
      <c r="D52" s="209">
        <v>5.5555555555555552E-2</v>
      </c>
      <c r="E52" s="24">
        <f t="shared" si="21"/>
        <v>4.9944444444444445</v>
      </c>
      <c r="F52" s="25">
        <f t="shared" si="1"/>
        <v>0.97263318112633179</v>
      </c>
      <c r="G52" s="208">
        <v>1.6375</v>
      </c>
      <c r="H52" s="2">
        <v>0</v>
      </c>
      <c r="I52" s="209">
        <f t="shared" si="10"/>
        <v>1.6375</v>
      </c>
      <c r="J52" s="25">
        <f t="shared" si="11"/>
        <v>0.991027397260274</v>
      </c>
      <c r="K52" s="208">
        <v>0.46458333333333335</v>
      </c>
      <c r="L52" s="2">
        <v>0</v>
      </c>
      <c r="M52" s="24">
        <f t="shared" si="22"/>
        <v>0.46458333333333335</v>
      </c>
      <c r="N52" s="25">
        <f t="shared" si="23"/>
        <v>0.99745433789954341</v>
      </c>
      <c r="O52" s="50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x14ac:dyDescent="0.2">
      <c r="A53" s="21">
        <v>48</v>
      </c>
      <c r="B53" s="23" t="s">
        <v>141</v>
      </c>
      <c r="C53" s="197">
        <v>2.4034722222222222</v>
      </c>
      <c r="D53" s="180">
        <v>0.20416666666666669</v>
      </c>
      <c r="E53" s="24">
        <f t="shared" si="21"/>
        <v>2.6076388888888888</v>
      </c>
      <c r="F53" s="25">
        <f t="shared" si="1"/>
        <v>0.98571156773211566</v>
      </c>
      <c r="G53" s="208">
        <v>9.4444444444444446</v>
      </c>
      <c r="H53" s="209">
        <v>4.9305555555555554E-2</v>
      </c>
      <c r="I53" s="209">
        <f t="shared" si="10"/>
        <v>9.4937500000000004</v>
      </c>
      <c r="J53" s="25">
        <f t="shared" si="11"/>
        <v>0.9479794520547945</v>
      </c>
      <c r="K53" s="208">
        <v>0.55972222222222223</v>
      </c>
      <c r="L53" s="209">
        <v>0.3840277777777778</v>
      </c>
      <c r="M53" s="24">
        <f t="shared" si="22"/>
        <v>0.94375000000000009</v>
      </c>
      <c r="N53" s="25">
        <f t="shared" si="23"/>
        <v>0.99482876712328772</v>
      </c>
      <c r="O53" s="50"/>
    </row>
    <row r="54" spans="1:256" s="11" customFormat="1" x14ac:dyDescent="0.2">
      <c r="A54" s="21">
        <v>49</v>
      </c>
      <c r="B54" s="29" t="s">
        <v>185</v>
      </c>
      <c r="C54" s="197">
        <v>0.29583333333333334</v>
      </c>
      <c r="D54" s="180">
        <v>0</v>
      </c>
      <c r="E54" s="24">
        <f t="shared" si="21"/>
        <v>0.29583333333333334</v>
      </c>
      <c r="F54" s="25">
        <f t="shared" si="1"/>
        <v>0.99837899543379005</v>
      </c>
      <c r="G54" s="208">
        <v>1.148611111111111</v>
      </c>
      <c r="H54" s="2">
        <v>0</v>
      </c>
      <c r="I54" s="209">
        <f t="shared" si="10"/>
        <v>1.148611111111111</v>
      </c>
      <c r="J54" s="25">
        <f t="shared" si="11"/>
        <v>0.99370624048706246</v>
      </c>
      <c r="K54" s="208">
        <v>9.0972222222222218E-2</v>
      </c>
      <c r="L54" s="2">
        <v>0</v>
      </c>
      <c r="M54" s="24">
        <f t="shared" si="22"/>
        <v>9.0972222222222218E-2</v>
      </c>
      <c r="N54" s="25">
        <f t="shared" si="23"/>
        <v>0.99950152207001519</v>
      </c>
      <c r="O54" s="52"/>
    </row>
    <row r="55" spans="1:256" s="201" customFormat="1" x14ac:dyDescent="0.2">
      <c r="A55" s="21">
        <v>50</v>
      </c>
      <c r="B55" s="29" t="s">
        <v>450</v>
      </c>
      <c r="C55" s="202">
        <v>1.7437500000000001</v>
      </c>
      <c r="D55" s="209">
        <v>0</v>
      </c>
      <c r="E55" s="24">
        <f t="shared" si="21"/>
        <v>1.7437500000000001</v>
      </c>
      <c r="F55" s="25">
        <f t="shared" si="1"/>
        <v>0.99044520547945203</v>
      </c>
      <c r="G55" s="208">
        <v>1.3541666666666667</v>
      </c>
      <c r="H55" s="209">
        <v>2.4305555555555556E-2</v>
      </c>
      <c r="I55" s="209">
        <f t="shared" si="10"/>
        <v>1.3784722222222223</v>
      </c>
      <c r="J55" s="25">
        <f t="shared" si="11"/>
        <v>0.99244672754946728</v>
      </c>
      <c r="K55" s="208">
        <v>0.8652777777777777</v>
      </c>
      <c r="L55" s="209">
        <v>8.0555555555555561E-2</v>
      </c>
      <c r="M55" s="24">
        <f t="shared" si="22"/>
        <v>0.9458333333333333</v>
      </c>
      <c r="N55" s="25">
        <f t="shared" si="23"/>
        <v>0.99481735159817353</v>
      </c>
      <c r="O55" s="30"/>
    </row>
    <row r="56" spans="1:256" s="201" customFormat="1" x14ac:dyDescent="0.2">
      <c r="A56" s="21">
        <v>51</v>
      </c>
      <c r="B56" s="29" t="s">
        <v>451</v>
      </c>
      <c r="C56" s="202">
        <v>1.3118055555555557</v>
      </c>
      <c r="D56" s="209">
        <v>4.8611111111111112E-3</v>
      </c>
      <c r="E56" s="24">
        <f t="shared" si="21"/>
        <v>1.3166666666666669</v>
      </c>
      <c r="F56" s="25">
        <f t="shared" si="1"/>
        <v>0.99278538812785389</v>
      </c>
      <c r="G56" s="208">
        <v>1.5236111111111112</v>
      </c>
      <c r="H56" s="209">
        <v>9.3055555555555558E-2</v>
      </c>
      <c r="I56" s="209">
        <f t="shared" si="10"/>
        <v>1.6166666666666667</v>
      </c>
      <c r="J56" s="25">
        <f t="shared" si="11"/>
        <v>0.99114155251141545</v>
      </c>
      <c r="K56" s="8">
        <v>0</v>
      </c>
      <c r="L56" s="209">
        <v>1.3888888888888888E-2</v>
      </c>
      <c r="M56" s="24">
        <f t="shared" si="22"/>
        <v>1.3888888888888888E-2</v>
      </c>
      <c r="N56" s="25">
        <f t="shared" si="23"/>
        <v>0.99992389649923896</v>
      </c>
      <c r="O56" s="30"/>
    </row>
    <row r="57" spans="1:256" s="201" customFormat="1" ht="13.5" thickBot="1" x14ac:dyDescent="0.25">
      <c r="A57" s="21">
        <v>52</v>
      </c>
      <c r="B57" s="60" t="s">
        <v>186</v>
      </c>
      <c r="C57" s="86">
        <v>0.4861111111111111</v>
      </c>
      <c r="D57" s="211">
        <v>0</v>
      </c>
      <c r="E57" s="31">
        <f t="shared" si="21"/>
        <v>0.4861111111111111</v>
      </c>
      <c r="F57" s="32">
        <f t="shared" si="1"/>
        <v>0.99733637747336379</v>
      </c>
      <c r="G57" s="210">
        <v>0.43611111111111112</v>
      </c>
      <c r="H57" s="211">
        <v>0.39999999999999997</v>
      </c>
      <c r="I57" s="31">
        <f t="shared" si="10"/>
        <v>0.83611111111111103</v>
      </c>
      <c r="J57" s="32">
        <f t="shared" si="11"/>
        <v>0.9954185692541857</v>
      </c>
      <c r="K57" s="259">
        <v>0</v>
      </c>
      <c r="L57" s="291">
        <v>0</v>
      </c>
      <c r="M57" s="31">
        <f t="shared" si="22"/>
        <v>0</v>
      </c>
      <c r="N57" s="32">
        <f t="shared" si="23"/>
        <v>1</v>
      </c>
      <c r="O57" s="30"/>
    </row>
    <row r="58" spans="1:256" x14ac:dyDescent="0.2">
      <c r="A58" s="33"/>
      <c r="B58" s="65"/>
      <c r="C58" s="66"/>
      <c r="D58" s="66"/>
      <c r="E58" s="66"/>
      <c r="F58" s="67"/>
      <c r="G58" s="66"/>
      <c r="H58" s="66"/>
      <c r="I58" s="66"/>
      <c r="J58" s="68"/>
      <c r="K58" s="35"/>
      <c r="L58" s="66"/>
      <c r="M58" s="35"/>
      <c r="N58" s="68"/>
    </row>
  </sheetData>
  <mergeCells count="6">
    <mergeCell ref="C1:M1"/>
    <mergeCell ref="A2:N2"/>
    <mergeCell ref="A3:A4"/>
    <mergeCell ref="C3:F3"/>
    <mergeCell ref="G3:J3"/>
    <mergeCell ref="K3:N3"/>
  </mergeCells>
  <pageMargins left="0.31496062992125984" right="0.11811023622047245" top="0.94488188976377963" bottom="0.35433070866141736" header="0.43307086614173229" footer="0.43307086614173229"/>
  <pageSetup scale="68" fitToHeight="0" orientation="landscape" r:id="rId1"/>
  <headerFooter alignWithMargins="0"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7"/>
  <sheetViews>
    <sheetView zoomScaleNormal="100" workbookViewId="0">
      <selection activeCell="B9" sqref="B1:B1048576"/>
    </sheetView>
  </sheetViews>
  <sheetFormatPr defaultColWidth="8.85546875" defaultRowHeight="12.75" x14ac:dyDescent="0.2"/>
  <cols>
    <col min="1" max="1" width="5.7109375" style="13" customWidth="1"/>
    <col min="2" max="2" width="40.85546875" style="13" bestFit="1" customWidth="1"/>
    <col min="3" max="3" width="10.140625" style="93" customWidth="1"/>
    <col min="4" max="4" width="11.42578125" style="93" customWidth="1"/>
    <col min="5" max="5" width="9.85546875" style="93" customWidth="1"/>
    <col min="6" max="6" width="12.28515625" style="41" customWidth="1"/>
    <col min="7" max="7" width="15.140625" style="93" bestFit="1" customWidth="1"/>
    <col min="8" max="8" width="11.42578125" style="93" customWidth="1"/>
    <col min="9" max="9" width="8.85546875" style="93" bestFit="1" customWidth="1"/>
    <col min="10" max="10" width="12.28515625" style="38" customWidth="1"/>
    <col min="11" max="11" width="11.28515625" style="94" customWidth="1"/>
    <col min="12" max="12" width="11.42578125" style="94" customWidth="1"/>
    <col min="13" max="13" width="8.85546875" style="94" customWidth="1"/>
    <col min="14" max="14" width="13.42578125" style="38" customWidth="1"/>
    <col min="15" max="18" width="8.85546875" style="14" customWidth="1"/>
    <col min="19" max="16384" width="8.85546875" style="13"/>
  </cols>
  <sheetData>
    <row r="1" spans="1:15" ht="18" customHeight="1" thickBot="1" x14ac:dyDescent="0.25">
      <c r="A1" s="15"/>
      <c r="B1" s="70" t="s">
        <v>62</v>
      </c>
      <c r="C1" s="428" t="s">
        <v>63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1" t="s">
        <v>64</v>
      </c>
      <c r="O1" s="12">
        <v>182.5</v>
      </c>
    </row>
    <row r="2" spans="1:15" ht="12.75" customHeight="1" x14ac:dyDescent="0.2">
      <c r="A2" s="429" t="s">
        <v>0</v>
      </c>
      <c r="B2" s="430"/>
      <c r="C2" s="430"/>
      <c r="D2" s="430"/>
      <c r="E2" s="430"/>
      <c r="F2" s="439"/>
      <c r="G2" s="439"/>
      <c r="H2" s="439"/>
      <c r="I2" s="439"/>
      <c r="J2" s="439"/>
      <c r="K2" s="439"/>
      <c r="L2" s="439"/>
      <c r="M2" s="439"/>
      <c r="N2" s="440"/>
      <c r="O2" s="16"/>
    </row>
    <row r="3" spans="1:15" ht="9.75" customHeight="1" thickBot="1" x14ac:dyDescent="0.25">
      <c r="A3" s="441"/>
      <c r="B3" s="442"/>
      <c r="C3" s="443"/>
      <c r="D3" s="443"/>
      <c r="E3" s="443"/>
      <c r="F3" s="15"/>
      <c r="G3" s="15"/>
      <c r="H3" s="15"/>
      <c r="I3" s="15"/>
      <c r="J3" s="15"/>
      <c r="K3" s="15"/>
      <c r="L3" s="15"/>
      <c r="M3" s="15"/>
      <c r="N3" s="101"/>
      <c r="O3" s="16"/>
    </row>
    <row r="4" spans="1:15" ht="48.75" customHeight="1" x14ac:dyDescent="0.2">
      <c r="A4" s="434" t="s">
        <v>65</v>
      </c>
      <c r="B4" s="77" t="s">
        <v>66</v>
      </c>
      <c r="C4" s="436" t="s">
        <v>512</v>
      </c>
      <c r="D4" s="437"/>
      <c r="E4" s="437"/>
      <c r="F4" s="438"/>
      <c r="G4" s="436" t="s">
        <v>513</v>
      </c>
      <c r="H4" s="437"/>
      <c r="I4" s="437"/>
      <c r="J4" s="438"/>
      <c r="K4" s="436" t="s">
        <v>514</v>
      </c>
      <c r="L4" s="437"/>
      <c r="M4" s="437"/>
      <c r="N4" s="438"/>
      <c r="O4" s="16"/>
    </row>
    <row r="5" spans="1:15" ht="76.5" x14ac:dyDescent="0.2">
      <c r="A5" s="435"/>
      <c r="B5" s="17" t="s">
        <v>118</v>
      </c>
      <c r="C5" s="215" t="s">
        <v>67</v>
      </c>
      <c r="D5" s="216" t="s">
        <v>68</v>
      </c>
      <c r="E5" s="216" t="s">
        <v>69</v>
      </c>
      <c r="F5" s="217" t="s">
        <v>70</v>
      </c>
      <c r="G5" s="215" t="s">
        <v>67</v>
      </c>
      <c r="H5" s="216" t="s">
        <v>68</v>
      </c>
      <c r="I5" s="216" t="s">
        <v>69</v>
      </c>
      <c r="J5" s="217" t="s">
        <v>70</v>
      </c>
      <c r="K5" s="215" t="s">
        <v>67</v>
      </c>
      <c r="L5" s="216" t="s">
        <v>68</v>
      </c>
      <c r="M5" s="216" t="s">
        <v>69</v>
      </c>
      <c r="N5" s="217" t="s">
        <v>70</v>
      </c>
      <c r="O5" s="16"/>
    </row>
    <row r="6" spans="1:15" x14ac:dyDescent="0.2">
      <c r="A6" s="21">
        <v>1</v>
      </c>
      <c r="B6" s="78">
        <v>2</v>
      </c>
      <c r="C6" s="218">
        <v>3</v>
      </c>
      <c r="D6" s="216">
        <v>4</v>
      </c>
      <c r="E6" s="216">
        <v>5</v>
      </c>
      <c r="F6" s="217">
        <v>6</v>
      </c>
      <c r="G6" s="218">
        <v>7</v>
      </c>
      <c r="H6" s="214">
        <v>8</v>
      </c>
      <c r="I6" s="214">
        <v>9</v>
      </c>
      <c r="J6" s="219">
        <v>10</v>
      </c>
      <c r="K6" s="218">
        <v>11</v>
      </c>
      <c r="L6" s="214">
        <v>12</v>
      </c>
      <c r="M6" s="214">
        <v>13</v>
      </c>
      <c r="N6" s="219">
        <v>14</v>
      </c>
      <c r="O6" s="16"/>
    </row>
    <row r="7" spans="1:15" x14ac:dyDescent="0.2">
      <c r="A7" s="22">
        <v>1</v>
      </c>
      <c r="B7" s="80" t="s">
        <v>267</v>
      </c>
      <c r="C7" s="220">
        <v>0.1986111111111111</v>
      </c>
      <c r="D7" s="221">
        <v>0</v>
      </c>
      <c r="E7" s="91">
        <f t="shared" ref="E7:E17" si="0">C7+D7</f>
        <v>0.1986111111111111</v>
      </c>
      <c r="F7" s="95">
        <f t="shared" ref="F7:F17" si="1">($O$1-E7)/$O$1</f>
        <v>0.9989117199391172</v>
      </c>
      <c r="G7" s="220">
        <v>0.73611111111111116</v>
      </c>
      <c r="H7" s="221">
        <v>0.38541666666666669</v>
      </c>
      <c r="I7" s="91">
        <f t="shared" ref="I7" si="2">G7+H7</f>
        <v>1.1215277777777779</v>
      </c>
      <c r="J7" s="95">
        <f t="shared" ref="J7" si="3">($O$1-I7)/$O$1</f>
        <v>0.99385464231354648</v>
      </c>
      <c r="K7" s="220">
        <v>0.13402777777777777</v>
      </c>
      <c r="L7" s="221">
        <v>0</v>
      </c>
      <c r="M7" s="91">
        <f t="shared" ref="M7" si="4">K7+L7</f>
        <v>0.13402777777777777</v>
      </c>
      <c r="N7" s="95">
        <f t="shared" ref="N7" si="5">($O$1-M7)/$O$1</f>
        <v>0.99926560121765595</v>
      </c>
      <c r="O7" s="16"/>
    </row>
    <row r="8" spans="1:15" x14ac:dyDescent="0.2">
      <c r="A8" s="22">
        <v>2</v>
      </c>
      <c r="B8" s="80" t="s">
        <v>268</v>
      </c>
      <c r="C8" s="220">
        <v>0.24722222222222223</v>
      </c>
      <c r="D8" s="221">
        <v>6.25E-2</v>
      </c>
      <c r="E8" s="91">
        <f t="shared" si="0"/>
        <v>0.30972222222222223</v>
      </c>
      <c r="F8" s="95">
        <f t="shared" si="1"/>
        <v>0.9983028919330289</v>
      </c>
      <c r="G8" s="220">
        <v>0.37222222222222223</v>
      </c>
      <c r="H8" s="221">
        <v>0</v>
      </c>
      <c r="I8" s="91">
        <f t="shared" ref="I8:I21" si="6">G8+H8</f>
        <v>0.37222222222222223</v>
      </c>
      <c r="J8" s="95">
        <f t="shared" ref="J8:J21" si="7">($O$1-I8)/$O$1</f>
        <v>0.99796042617960423</v>
      </c>
      <c r="K8" s="220">
        <v>1.5972222222222224E-2</v>
      </c>
      <c r="L8" s="221">
        <v>0</v>
      </c>
      <c r="M8" s="91">
        <f t="shared" ref="M8:M46" si="8">K8+L8</f>
        <v>1.5972222222222224E-2</v>
      </c>
      <c r="N8" s="95">
        <f t="shared" ref="N8:N46" si="9">($O$1-M8)/$O$1</f>
        <v>0.99991248097412488</v>
      </c>
      <c r="O8" s="16"/>
    </row>
    <row r="9" spans="1:15" x14ac:dyDescent="0.2">
      <c r="A9" s="22">
        <v>3</v>
      </c>
      <c r="B9" s="80" t="s">
        <v>188</v>
      </c>
      <c r="C9" s="220">
        <v>0</v>
      </c>
      <c r="D9" s="221">
        <v>9.4444444444444442E-2</v>
      </c>
      <c r="E9" s="91">
        <f t="shared" si="0"/>
        <v>9.4444444444444442E-2</v>
      </c>
      <c r="F9" s="95">
        <f t="shared" si="1"/>
        <v>0.99948249619482499</v>
      </c>
      <c r="G9" s="220">
        <v>1.59375</v>
      </c>
      <c r="H9" s="221">
        <v>0</v>
      </c>
      <c r="I9" s="91">
        <f t="shared" si="6"/>
        <v>1.59375</v>
      </c>
      <c r="J9" s="95">
        <f t="shared" si="7"/>
        <v>0.99126712328767119</v>
      </c>
      <c r="K9" s="220">
        <v>2.1979166666666665</v>
      </c>
      <c r="L9" s="221">
        <v>6.5972222222222224E-2</v>
      </c>
      <c r="M9" s="91">
        <f t="shared" si="8"/>
        <v>2.2638888888888888</v>
      </c>
      <c r="N9" s="95">
        <f t="shared" si="9"/>
        <v>0.98759512937595129</v>
      </c>
      <c r="O9" s="16"/>
    </row>
    <row r="10" spans="1:15" x14ac:dyDescent="0.2">
      <c r="A10" s="22">
        <v>4</v>
      </c>
      <c r="B10" s="80" t="s">
        <v>265</v>
      </c>
      <c r="C10" s="220">
        <v>0</v>
      </c>
      <c r="D10" s="90">
        <v>2.0833333333333332E-2</v>
      </c>
      <c r="E10" s="91">
        <f t="shared" si="0"/>
        <v>2.0833333333333332E-2</v>
      </c>
      <c r="F10" s="95">
        <f t="shared" si="1"/>
        <v>0.99988584474885844</v>
      </c>
      <c r="G10" s="220">
        <v>0.28888888888888892</v>
      </c>
      <c r="H10" s="221">
        <v>0.23958333333333334</v>
      </c>
      <c r="I10" s="91">
        <f t="shared" si="6"/>
        <v>0.52847222222222223</v>
      </c>
      <c r="J10" s="95">
        <f t="shared" si="7"/>
        <v>0.9971042617960425</v>
      </c>
      <c r="K10" s="220">
        <v>0.11597222222222221</v>
      </c>
      <c r="L10" s="221">
        <v>3.6805555555555557E-2</v>
      </c>
      <c r="M10" s="91">
        <f t="shared" si="8"/>
        <v>0.15277777777777776</v>
      </c>
      <c r="N10" s="95">
        <f t="shared" si="9"/>
        <v>0.9991628614916287</v>
      </c>
      <c r="O10" s="16"/>
    </row>
    <row r="11" spans="1:15" x14ac:dyDescent="0.2">
      <c r="A11" s="22">
        <v>5</v>
      </c>
      <c r="B11" s="80" t="s">
        <v>266</v>
      </c>
      <c r="C11" s="100">
        <v>0.24652777777777779</v>
      </c>
      <c r="D11" s="90">
        <v>9.375E-2</v>
      </c>
      <c r="E11" s="91">
        <f t="shared" si="0"/>
        <v>0.34027777777777779</v>
      </c>
      <c r="F11" s="95">
        <f t="shared" si="1"/>
        <v>0.99813546423135469</v>
      </c>
      <c r="G11" s="220">
        <v>0</v>
      </c>
      <c r="H11" s="221">
        <v>2.4305555555555556E-2</v>
      </c>
      <c r="I11" s="91">
        <f t="shared" si="6"/>
        <v>2.4305555555555556E-2</v>
      </c>
      <c r="J11" s="95">
        <f t="shared" si="7"/>
        <v>0.99986681887366824</v>
      </c>
      <c r="K11" s="220">
        <v>0.1388888888888889</v>
      </c>
      <c r="L11" s="221">
        <v>0.84444444444444444</v>
      </c>
      <c r="M11" s="91">
        <f t="shared" si="8"/>
        <v>0.98333333333333339</v>
      </c>
      <c r="N11" s="95">
        <f t="shared" si="9"/>
        <v>0.99461187214611879</v>
      </c>
      <c r="O11" s="16"/>
    </row>
    <row r="12" spans="1:15" x14ac:dyDescent="0.2">
      <c r="A12" s="22">
        <v>6</v>
      </c>
      <c r="B12" s="80" t="s">
        <v>192</v>
      </c>
      <c r="C12" s="85">
        <v>1.2284722222222222</v>
      </c>
      <c r="D12" s="221">
        <v>4.7222222222222221E-2</v>
      </c>
      <c r="E12" s="91">
        <f t="shared" si="0"/>
        <v>1.2756944444444445</v>
      </c>
      <c r="F12" s="95">
        <f t="shared" si="1"/>
        <v>0.99300989345509894</v>
      </c>
      <c r="G12" s="319">
        <v>3.5451388888888888</v>
      </c>
      <c r="H12" s="312">
        <v>0</v>
      </c>
      <c r="I12" s="91">
        <f t="shared" si="6"/>
        <v>3.5451388888888888</v>
      </c>
      <c r="J12" s="95">
        <f t="shared" si="7"/>
        <v>0.98057458143074583</v>
      </c>
      <c r="K12" s="319">
        <v>0.67013888888888884</v>
      </c>
      <c r="L12" s="312">
        <v>0</v>
      </c>
      <c r="M12" s="91">
        <f t="shared" si="8"/>
        <v>0.67013888888888884</v>
      </c>
      <c r="N12" s="95">
        <f t="shared" si="9"/>
        <v>0.99632800608828009</v>
      </c>
      <c r="O12" s="16"/>
    </row>
    <row r="13" spans="1:15" x14ac:dyDescent="0.2">
      <c r="A13" s="22">
        <v>7</v>
      </c>
      <c r="B13" s="80" t="s">
        <v>191</v>
      </c>
      <c r="C13" s="85">
        <v>0.55833333333333335</v>
      </c>
      <c r="D13" s="221">
        <v>8.3333333333333332E-3</v>
      </c>
      <c r="E13" s="91">
        <f t="shared" si="0"/>
        <v>0.56666666666666665</v>
      </c>
      <c r="F13" s="95">
        <f t="shared" si="1"/>
        <v>0.99689497716894981</v>
      </c>
      <c r="G13" s="319">
        <v>1.9576388888888889</v>
      </c>
      <c r="H13" s="312">
        <v>4.1666666666666664E-2</v>
      </c>
      <c r="I13" s="91">
        <f t="shared" si="6"/>
        <v>1.9993055555555557</v>
      </c>
      <c r="J13" s="95">
        <f t="shared" si="7"/>
        <v>0.98904490106544896</v>
      </c>
      <c r="K13" s="319">
        <v>0.24652777777777779</v>
      </c>
      <c r="L13" s="312">
        <v>4.5138888888888888E-2</v>
      </c>
      <c r="M13" s="91">
        <f t="shared" si="8"/>
        <v>0.29166666666666669</v>
      </c>
      <c r="N13" s="95">
        <f t="shared" si="9"/>
        <v>0.99840182648401832</v>
      </c>
      <c r="O13" s="16"/>
    </row>
    <row r="14" spans="1:15" x14ac:dyDescent="0.2">
      <c r="A14" s="22">
        <v>8</v>
      </c>
      <c r="B14" s="80" t="s">
        <v>276</v>
      </c>
      <c r="C14" s="220">
        <v>0.59375</v>
      </c>
      <c r="D14" s="221">
        <v>0.95208333333333339</v>
      </c>
      <c r="E14" s="91">
        <f t="shared" si="0"/>
        <v>1.5458333333333334</v>
      </c>
      <c r="F14" s="95">
        <f t="shared" si="1"/>
        <v>0.99152968036529687</v>
      </c>
      <c r="G14" s="85">
        <v>2.2902777777777779</v>
      </c>
      <c r="H14" s="221">
        <v>0</v>
      </c>
      <c r="I14" s="91">
        <f t="shared" si="6"/>
        <v>2.2902777777777779</v>
      </c>
      <c r="J14" s="95">
        <f t="shared" si="7"/>
        <v>0.98745053272450523</v>
      </c>
      <c r="K14" s="326">
        <v>1.1194444444444445</v>
      </c>
      <c r="L14" s="313">
        <v>8.2638888888888887E-2</v>
      </c>
      <c r="M14" s="91">
        <f t="shared" si="8"/>
        <v>1.2020833333333334</v>
      </c>
      <c r="N14" s="95">
        <f t="shared" si="9"/>
        <v>0.9934132420091325</v>
      </c>
      <c r="O14" s="16"/>
    </row>
    <row r="15" spans="1:15" x14ac:dyDescent="0.2">
      <c r="A15" s="22">
        <v>9</v>
      </c>
      <c r="B15" s="23" t="s">
        <v>262</v>
      </c>
      <c r="C15" s="220">
        <v>2.0638888888888887</v>
      </c>
      <c r="D15" s="221">
        <v>7.6388888888888886E-3</v>
      </c>
      <c r="E15" s="91">
        <f>C15+D15</f>
        <v>2.0715277777777774</v>
      </c>
      <c r="F15" s="95">
        <f>($O$1-E15)/$O$1</f>
        <v>0.98864916286149152</v>
      </c>
      <c r="G15" s="290">
        <v>3.2486111111111113</v>
      </c>
      <c r="H15" s="314">
        <v>1.7361111111111112E-2</v>
      </c>
      <c r="I15" s="91">
        <f>G15+H15</f>
        <v>3.2659722222222225</v>
      </c>
      <c r="J15" s="95">
        <f>($O$1-I15)/$O$1</f>
        <v>0.9821042617960426</v>
      </c>
      <c r="K15" s="220">
        <v>0</v>
      </c>
      <c r="L15" s="315">
        <v>9.3055555555555558E-2</v>
      </c>
      <c r="M15" s="91">
        <f>K15+L15</f>
        <v>9.3055555555555558E-2</v>
      </c>
      <c r="N15" s="95">
        <f>($O$1-M15)/$O$1</f>
        <v>0.999490106544901</v>
      </c>
      <c r="O15" s="16"/>
    </row>
    <row r="16" spans="1:15" x14ac:dyDescent="0.2">
      <c r="A16" s="22">
        <v>10</v>
      </c>
      <c r="B16" s="23" t="s">
        <v>263</v>
      </c>
      <c r="C16" s="220">
        <v>1.9888888888888889</v>
      </c>
      <c r="D16" s="221">
        <v>0</v>
      </c>
      <c r="E16" s="91">
        <f>C16+D16</f>
        <v>1.9888888888888889</v>
      </c>
      <c r="F16" s="95">
        <f>($O$1-E16)/$O$1</f>
        <v>0.98910197869101979</v>
      </c>
      <c r="G16" s="290">
        <v>3.4833333333333329</v>
      </c>
      <c r="H16" s="314">
        <v>8.3333333333333332E-3</v>
      </c>
      <c r="I16" s="91">
        <f>G16+H16</f>
        <v>3.4916666666666663</v>
      </c>
      <c r="J16" s="95">
        <f>($O$1-I16)/$O$1</f>
        <v>0.98086757990867579</v>
      </c>
      <c r="K16" s="220">
        <v>0</v>
      </c>
      <c r="L16" s="315">
        <v>6.25E-2</v>
      </c>
      <c r="M16" s="91">
        <f>K16+L16</f>
        <v>6.25E-2</v>
      </c>
      <c r="N16" s="95">
        <f>($O$1-M16)/$O$1</f>
        <v>0.99965753424657533</v>
      </c>
      <c r="O16" s="16"/>
    </row>
    <row r="17" spans="1:15" x14ac:dyDescent="0.2">
      <c r="A17" s="22">
        <v>11</v>
      </c>
      <c r="B17" s="80" t="s">
        <v>10</v>
      </c>
      <c r="C17" s="220">
        <v>0.35347222222222219</v>
      </c>
      <c r="D17" s="221">
        <v>5.486111111111111E-2</v>
      </c>
      <c r="E17" s="91">
        <f t="shared" si="0"/>
        <v>0.40833333333333333</v>
      </c>
      <c r="F17" s="95">
        <f t="shared" si="1"/>
        <v>0.99776255707762562</v>
      </c>
      <c r="G17" s="320">
        <v>0.38819444444444445</v>
      </c>
      <c r="H17" s="314">
        <v>3.5416666666666666E-2</v>
      </c>
      <c r="I17" s="91">
        <f t="shared" si="6"/>
        <v>0.4236111111111111</v>
      </c>
      <c r="J17" s="95">
        <f t="shared" si="7"/>
        <v>0.99767884322678846</v>
      </c>
      <c r="K17" s="327">
        <v>0.25347222222222221</v>
      </c>
      <c r="L17" s="315">
        <v>0.10694444444444444</v>
      </c>
      <c r="M17" s="91">
        <f t="shared" si="8"/>
        <v>0.36041666666666666</v>
      </c>
      <c r="N17" s="95">
        <f t="shared" si="9"/>
        <v>0.99802511415525108</v>
      </c>
      <c r="O17" s="16"/>
    </row>
    <row r="18" spans="1:15" x14ac:dyDescent="0.2">
      <c r="A18" s="22">
        <v>12</v>
      </c>
      <c r="B18" s="80" t="s">
        <v>271</v>
      </c>
      <c r="C18" s="220">
        <v>1.9583333333333333</v>
      </c>
      <c r="D18" s="221">
        <v>0.44236111111111115</v>
      </c>
      <c r="E18" s="91">
        <f>C18+D18</f>
        <v>2.4006944444444445</v>
      </c>
      <c r="F18" s="95">
        <f>($O$1-E18)/$O$1</f>
        <v>0.9868455098934551</v>
      </c>
      <c r="G18" s="290">
        <v>1.4328703703703702</v>
      </c>
      <c r="H18" s="314">
        <v>1.1805555555555555E-2</v>
      </c>
      <c r="I18" s="91">
        <f>G18+H18</f>
        <v>1.4446759259259259</v>
      </c>
      <c r="J18" s="95">
        <f>($O$1-I18)/$O$1</f>
        <v>0.99208396752917294</v>
      </c>
      <c r="K18" s="327">
        <v>1.6326388888888888</v>
      </c>
      <c r="L18" s="315">
        <v>6.7361111111111108E-2</v>
      </c>
      <c r="M18" s="91">
        <f>K18+L18</f>
        <v>1.7</v>
      </c>
      <c r="N18" s="95">
        <f>($O$1-M18)/$O$1</f>
        <v>0.99068493150684933</v>
      </c>
      <c r="O18" s="16"/>
    </row>
    <row r="19" spans="1:15" s="214" customFormat="1" x14ac:dyDescent="0.2">
      <c r="A19" s="22">
        <v>13</v>
      </c>
      <c r="B19" s="80" t="s">
        <v>272</v>
      </c>
      <c r="C19" s="220">
        <v>1.7298611111111111</v>
      </c>
      <c r="D19" s="221">
        <v>2.1527777777777781E-2</v>
      </c>
      <c r="E19" s="91">
        <f>C19+D19</f>
        <v>1.7513888888888889</v>
      </c>
      <c r="F19" s="95">
        <f>($O$1-E19)/$O$1</f>
        <v>0.99040334855403345</v>
      </c>
      <c r="G19" s="290">
        <v>2.4756944444444442</v>
      </c>
      <c r="H19" s="314">
        <v>1.5972222222222224E-2</v>
      </c>
      <c r="I19" s="91">
        <f>G19+H19</f>
        <v>2.4916666666666663</v>
      </c>
      <c r="J19" s="95">
        <f>($O$1-I19)/$O$1</f>
        <v>0.98634703196347029</v>
      </c>
      <c r="K19" s="327">
        <v>1.0131944444444445</v>
      </c>
      <c r="L19" s="315">
        <v>8.8888888888888892E-2</v>
      </c>
      <c r="M19" s="91">
        <f>K19+L19</f>
        <v>1.1020833333333333</v>
      </c>
      <c r="N19" s="95">
        <f>($O$1-M19)/$O$1</f>
        <v>0.99396118721461191</v>
      </c>
      <c r="O19" s="30"/>
    </row>
    <row r="20" spans="1:15" s="92" customFormat="1" x14ac:dyDescent="0.2">
      <c r="A20" s="22">
        <v>14</v>
      </c>
      <c r="B20" s="304" t="s">
        <v>261</v>
      </c>
      <c r="C20" s="220">
        <v>0.3347222222222222</v>
      </c>
      <c r="D20" s="221">
        <v>8.3333333333333329E-2</v>
      </c>
      <c r="E20" s="91">
        <f>C20+D20</f>
        <v>0.41805555555555551</v>
      </c>
      <c r="F20" s="95">
        <f>($O$1-E20)/$O$1</f>
        <v>0.99770928462709285</v>
      </c>
      <c r="G20" s="321">
        <v>0.39583333333333331</v>
      </c>
      <c r="H20" s="316">
        <v>7.7083333333333337E-2</v>
      </c>
      <c r="I20" s="91">
        <f t="shared" ref="I20" si="10">G20+H20</f>
        <v>0.47291666666666665</v>
      </c>
      <c r="J20" s="95">
        <f t="shared" ref="J20" si="11">($O$1-I20)/$O$1</f>
        <v>0.99740867579908676</v>
      </c>
      <c r="K20" s="328">
        <v>0.69305555555555554</v>
      </c>
      <c r="L20" s="316">
        <v>0.22916666666666666</v>
      </c>
      <c r="M20" s="91">
        <f>K20+L20</f>
        <v>0.92222222222222217</v>
      </c>
      <c r="N20" s="95">
        <f>($O$1-M20)/$O$1</f>
        <v>0.99494672754946734</v>
      </c>
      <c r="O20" s="305"/>
    </row>
    <row r="21" spans="1:15" x14ac:dyDescent="0.2">
      <c r="A21" s="22">
        <v>15</v>
      </c>
      <c r="B21" s="80" t="s">
        <v>264</v>
      </c>
      <c r="C21" s="220">
        <v>0</v>
      </c>
      <c r="D21" s="221">
        <v>0.6381944444444444</v>
      </c>
      <c r="E21" s="91">
        <f t="shared" ref="E21:E46" si="12">C21+D21</f>
        <v>0.6381944444444444</v>
      </c>
      <c r="F21" s="95">
        <f t="shared" ref="F21:F46" si="13">($O$1-E21)/$O$1</f>
        <v>0.99650304414003044</v>
      </c>
      <c r="G21" s="320">
        <v>0.62916666666666665</v>
      </c>
      <c r="H21" s="285">
        <v>0.1173611111111111</v>
      </c>
      <c r="I21" s="91">
        <f t="shared" si="6"/>
        <v>0.74652777777777779</v>
      </c>
      <c r="J21" s="95">
        <f t="shared" si="7"/>
        <v>0.99590943683409439</v>
      </c>
      <c r="K21" s="320">
        <v>0.68958333333333333</v>
      </c>
      <c r="L21" s="285">
        <v>0.19097222222222221</v>
      </c>
      <c r="M21" s="91">
        <f t="shared" si="8"/>
        <v>0.88055555555555554</v>
      </c>
      <c r="N21" s="95">
        <f t="shared" si="9"/>
        <v>0.99517503805175034</v>
      </c>
      <c r="O21" s="16"/>
    </row>
    <row r="22" spans="1:15" x14ac:dyDescent="0.2">
      <c r="A22" s="22">
        <v>16</v>
      </c>
      <c r="B22" s="80" t="s">
        <v>109</v>
      </c>
      <c r="C22" s="220">
        <v>0.28402777777777777</v>
      </c>
      <c r="D22" s="221">
        <v>3.125E-2</v>
      </c>
      <c r="E22" s="91">
        <f t="shared" si="12"/>
        <v>0.31527777777777777</v>
      </c>
      <c r="F22" s="95">
        <f t="shared" si="13"/>
        <v>0.99827245053272462</v>
      </c>
      <c r="G22" s="320">
        <v>1.3736111111111111</v>
      </c>
      <c r="H22" s="285">
        <v>2.5694444444444447E-2</v>
      </c>
      <c r="I22" s="91">
        <f t="shared" ref="I22" si="14">G22+H22</f>
        <v>1.3993055555555556</v>
      </c>
      <c r="J22" s="95">
        <f t="shared" ref="J22" si="15">($O$1-I22)/$O$1</f>
        <v>0.99233257229832583</v>
      </c>
      <c r="K22" s="320">
        <v>1.3027777777777778</v>
      </c>
      <c r="L22" s="285">
        <v>0.10833333333333334</v>
      </c>
      <c r="M22" s="91">
        <f t="shared" si="8"/>
        <v>1.4111111111111112</v>
      </c>
      <c r="N22" s="95">
        <f t="shared" si="9"/>
        <v>0.99226788432267887</v>
      </c>
      <c r="O22" s="16"/>
    </row>
    <row r="23" spans="1:15" x14ac:dyDescent="0.2">
      <c r="A23" s="22">
        <v>17</v>
      </c>
      <c r="B23" s="80" t="s">
        <v>187</v>
      </c>
      <c r="C23" s="220">
        <v>0</v>
      </c>
      <c r="D23" s="221">
        <v>0</v>
      </c>
      <c r="E23" s="91">
        <f t="shared" si="12"/>
        <v>0</v>
      </c>
      <c r="F23" s="95">
        <f t="shared" si="13"/>
        <v>1</v>
      </c>
      <c r="G23" s="320">
        <v>0.37986111111111115</v>
      </c>
      <c r="H23" s="285">
        <v>0.27569444444444446</v>
      </c>
      <c r="I23" s="91">
        <f t="shared" ref="I23:I46" si="16">G23+H23</f>
        <v>0.65555555555555567</v>
      </c>
      <c r="J23" s="95">
        <f t="shared" ref="J23:J46" si="17">($O$1-I23)/$O$1</f>
        <v>0.99640791476407908</v>
      </c>
      <c r="K23" s="320">
        <v>0</v>
      </c>
      <c r="L23" s="285">
        <v>0.44791666666666669</v>
      </c>
      <c r="M23" s="91">
        <f t="shared" si="8"/>
        <v>0.44791666666666669</v>
      </c>
      <c r="N23" s="95">
        <f t="shared" si="9"/>
        <v>0.9975456621004567</v>
      </c>
      <c r="O23" s="16"/>
    </row>
    <row r="24" spans="1:15" x14ac:dyDescent="0.2">
      <c r="A24" s="22">
        <v>18</v>
      </c>
      <c r="B24" s="80" t="s">
        <v>189</v>
      </c>
      <c r="C24" s="220">
        <v>0</v>
      </c>
      <c r="D24" s="221">
        <v>0</v>
      </c>
      <c r="E24" s="91">
        <f t="shared" si="12"/>
        <v>0</v>
      </c>
      <c r="F24" s="95">
        <f t="shared" si="13"/>
        <v>1</v>
      </c>
      <c r="G24" s="320">
        <v>0.37152777777777773</v>
      </c>
      <c r="H24" s="285">
        <v>0.28402777777777777</v>
      </c>
      <c r="I24" s="91">
        <f t="shared" si="16"/>
        <v>0.65555555555555545</v>
      </c>
      <c r="J24" s="95">
        <f t="shared" si="17"/>
        <v>0.99640791476407908</v>
      </c>
      <c r="K24" s="320">
        <v>0</v>
      </c>
      <c r="L24" s="285">
        <v>3.6111111111111115E-2</v>
      </c>
      <c r="M24" s="91">
        <f t="shared" si="8"/>
        <v>3.6111111111111115E-2</v>
      </c>
      <c r="N24" s="95">
        <f t="shared" si="9"/>
        <v>0.99980213089802139</v>
      </c>
      <c r="O24" s="16"/>
    </row>
    <row r="25" spans="1:15" x14ac:dyDescent="0.2">
      <c r="A25" s="22">
        <v>19</v>
      </c>
      <c r="B25" s="80" t="s">
        <v>463</v>
      </c>
      <c r="C25" s="220">
        <v>0</v>
      </c>
      <c r="D25" s="221">
        <v>0</v>
      </c>
      <c r="E25" s="91">
        <f t="shared" si="12"/>
        <v>0</v>
      </c>
      <c r="F25" s="95">
        <f t="shared" si="13"/>
        <v>1</v>
      </c>
      <c r="G25" s="320">
        <v>0.37986111111111115</v>
      </c>
      <c r="H25" s="285">
        <v>0</v>
      </c>
      <c r="I25" s="91">
        <f t="shared" ref="I25" si="18">G25+H25</f>
        <v>0.37986111111111115</v>
      </c>
      <c r="J25" s="95">
        <f t="shared" ref="J25" si="19">($O$1-I25)/$O$1</f>
        <v>0.99791856925418576</v>
      </c>
      <c r="K25" s="320">
        <v>0</v>
      </c>
      <c r="L25" s="285">
        <v>0.17500000000000002</v>
      </c>
      <c r="M25" s="91">
        <f t="shared" ref="M25" si="20">K25+L25</f>
        <v>0.17500000000000002</v>
      </c>
      <c r="N25" s="95">
        <f t="shared" ref="N25" si="21">($O$1-M25)/$O$1</f>
        <v>0.9990410958904109</v>
      </c>
      <c r="O25" s="16"/>
    </row>
    <row r="26" spans="1:15" s="11" customFormat="1" x14ac:dyDescent="0.2">
      <c r="A26" s="22">
        <v>20</v>
      </c>
      <c r="B26" s="98" t="s">
        <v>190</v>
      </c>
      <c r="C26" s="220">
        <v>0</v>
      </c>
      <c r="D26" s="90">
        <v>1.7361111111111112E-2</v>
      </c>
      <c r="E26" s="91">
        <f t="shared" si="12"/>
        <v>1.7361111111111112E-2</v>
      </c>
      <c r="F26" s="95">
        <f t="shared" si="13"/>
        <v>0.99990487062404865</v>
      </c>
      <c r="G26" s="287">
        <v>0.33819444444444446</v>
      </c>
      <c r="H26" s="284">
        <v>6.2499999999999995E-3</v>
      </c>
      <c r="I26" s="91">
        <f t="shared" si="16"/>
        <v>0.34444444444444444</v>
      </c>
      <c r="J26" s="95">
        <f t="shared" si="17"/>
        <v>0.99811263318112642</v>
      </c>
      <c r="K26" s="287">
        <v>0</v>
      </c>
      <c r="L26" s="284">
        <v>3.4722222222222224E-2</v>
      </c>
      <c r="M26" s="91">
        <f t="shared" si="8"/>
        <v>3.4722222222222224E-2</v>
      </c>
      <c r="N26" s="95">
        <f t="shared" si="9"/>
        <v>0.99980974124809741</v>
      </c>
      <c r="O26" s="52"/>
    </row>
    <row r="27" spans="1:15" x14ac:dyDescent="0.2">
      <c r="A27" s="22">
        <v>21</v>
      </c>
      <c r="B27" s="99" t="s">
        <v>270</v>
      </c>
      <c r="C27" s="220">
        <v>0</v>
      </c>
      <c r="D27" s="90">
        <v>1.8055555555555557E-2</v>
      </c>
      <c r="E27" s="91">
        <f t="shared" si="12"/>
        <v>1.8055555555555557E-2</v>
      </c>
      <c r="F27" s="95">
        <f t="shared" si="13"/>
        <v>0.9999010654490107</v>
      </c>
      <c r="G27" s="287">
        <v>4.0986111111111105</v>
      </c>
      <c r="H27" s="284">
        <v>0</v>
      </c>
      <c r="I27" s="91">
        <f t="shared" si="16"/>
        <v>4.0986111111111105</v>
      </c>
      <c r="J27" s="95">
        <f t="shared" si="17"/>
        <v>0.97754185692541862</v>
      </c>
      <c r="K27" s="287">
        <v>9.1666666666666674E-2</v>
      </c>
      <c r="L27" s="284">
        <v>1.3888888888888888E-2</v>
      </c>
      <c r="M27" s="91">
        <f t="shared" si="8"/>
        <v>0.10555555555555557</v>
      </c>
      <c r="N27" s="95">
        <f t="shared" si="9"/>
        <v>0.99942161339421609</v>
      </c>
      <c r="O27" s="16"/>
    </row>
    <row r="28" spans="1:15" x14ac:dyDescent="0.2">
      <c r="A28" s="22">
        <v>22</v>
      </c>
      <c r="B28" s="99" t="s">
        <v>39</v>
      </c>
      <c r="C28" s="100">
        <v>0.49791666666666662</v>
      </c>
      <c r="D28" s="221">
        <v>0</v>
      </c>
      <c r="E28" s="91">
        <f t="shared" si="12"/>
        <v>0.49791666666666662</v>
      </c>
      <c r="F28" s="95">
        <f t="shared" si="13"/>
        <v>0.99727168949771694</v>
      </c>
      <c r="G28" s="287">
        <v>0.47152777777777777</v>
      </c>
      <c r="H28" s="284">
        <v>0</v>
      </c>
      <c r="I28" s="91">
        <f t="shared" si="16"/>
        <v>0.47152777777777777</v>
      </c>
      <c r="J28" s="95">
        <f t="shared" si="17"/>
        <v>0.99741628614916289</v>
      </c>
      <c r="K28" s="287">
        <v>1.4222222222222223</v>
      </c>
      <c r="L28" s="314">
        <v>1.6152777777777778</v>
      </c>
      <c r="M28" s="91">
        <f t="shared" si="8"/>
        <v>3.0375000000000001</v>
      </c>
      <c r="N28" s="95">
        <f t="shared" si="9"/>
        <v>0.98335616438356166</v>
      </c>
      <c r="O28" s="16"/>
    </row>
    <row r="29" spans="1:15" x14ac:dyDescent="0.2">
      <c r="A29" s="22">
        <v>23</v>
      </c>
      <c r="B29" s="99" t="s">
        <v>457</v>
      </c>
      <c r="C29" s="100">
        <v>0.65486111111111112</v>
      </c>
      <c r="D29" s="90">
        <v>6.9444444444444441E-3</v>
      </c>
      <c r="E29" s="91">
        <f t="shared" si="12"/>
        <v>0.66180555555555554</v>
      </c>
      <c r="F29" s="95">
        <f t="shared" si="13"/>
        <v>0.99637366818873663</v>
      </c>
      <c r="G29" s="287">
        <v>0</v>
      </c>
      <c r="H29" s="284">
        <v>0.1388888888888889</v>
      </c>
      <c r="I29" s="91">
        <f t="shared" si="16"/>
        <v>0.1388888888888889</v>
      </c>
      <c r="J29" s="95">
        <f t="shared" si="17"/>
        <v>0.99923896499238962</v>
      </c>
      <c r="K29" s="287">
        <v>0</v>
      </c>
      <c r="L29" s="285">
        <v>0.49652777777777773</v>
      </c>
      <c r="M29" s="91">
        <f t="shared" si="8"/>
        <v>0.49652777777777773</v>
      </c>
      <c r="N29" s="95">
        <f t="shared" si="9"/>
        <v>0.99727929984779307</v>
      </c>
      <c r="O29" s="16"/>
    </row>
    <row r="30" spans="1:15" x14ac:dyDescent="0.2">
      <c r="A30" s="22">
        <v>24</v>
      </c>
      <c r="B30" s="99" t="s">
        <v>458</v>
      </c>
      <c r="C30" s="100">
        <v>0.39374999999999999</v>
      </c>
      <c r="D30" s="221">
        <v>0</v>
      </c>
      <c r="E30" s="91">
        <f t="shared" si="12"/>
        <v>0.39374999999999999</v>
      </c>
      <c r="F30" s="95">
        <f t="shared" si="13"/>
        <v>0.99784246575342461</v>
      </c>
      <c r="G30" s="287">
        <v>0</v>
      </c>
      <c r="H30" s="284">
        <v>0.15625</v>
      </c>
      <c r="I30" s="91">
        <f t="shared" si="16"/>
        <v>0.15625</v>
      </c>
      <c r="J30" s="95">
        <f t="shared" si="17"/>
        <v>0.99914383561643838</v>
      </c>
      <c r="K30" s="287">
        <v>0</v>
      </c>
      <c r="L30" s="284">
        <v>0.72291666666666676</v>
      </c>
      <c r="M30" s="91">
        <f t="shared" si="8"/>
        <v>0.72291666666666676</v>
      </c>
      <c r="N30" s="95">
        <f t="shared" si="9"/>
        <v>0.99603881278538819</v>
      </c>
      <c r="O30" s="16"/>
    </row>
    <row r="31" spans="1:15" x14ac:dyDescent="0.2">
      <c r="A31" s="22">
        <v>25</v>
      </c>
      <c r="B31" s="99" t="s">
        <v>99</v>
      </c>
      <c r="C31" s="220">
        <v>0</v>
      </c>
      <c r="D31" s="221">
        <v>9.1666666666666674E-2</v>
      </c>
      <c r="E31" s="91">
        <f t="shared" si="12"/>
        <v>9.1666666666666674E-2</v>
      </c>
      <c r="F31" s="95">
        <f t="shared" si="13"/>
        <v>0.99949771689497713</v>
      </c>
      <c r="G31" s="287">
        <v>0.76041666666666663</v>
      </c>
      <c r="H31" s="284">
        <v>6.25E-2</v>
      </c>
      <c r="I31" s="91">
        <f t="shared" si="16"/>
        <v>0.82291666666666663</v>
      </c>
      <c r="J31" s="95">
        <f t="shared" si="17"/>
        <v>0.99549086757990868</v>
      </c>
      <c r="K31" s="287">
        <v>0.36319444444444443</v>
      </c>
      <c r="L31" s="284">
        <v>4.3055555555555562E-2</v>
      </c>
      <c r="M31" s="91">
        <f t="shared" si="8"/>
        <v>0.40625</v>
      </c>
      <c r="N31" s="95">
        <f t="shared" si="9"/>
        <v>0.9977739726027397</v>
      </c>
      <c r="O31" s="16"/>
    </row>
    <row r="32" spans="1:15" x14ac:dyDescent="0.2">
      <c r="A32" s="22">
        <v>26</v>
      </c>
      <c r="B32" s="99" t="s">
        <v>518</v>
      </c>
      <c r="C32" s="220">
        <v>0</v>
      </c>
      <c r="D32" s="221">
        <v>6.2499999999999995E-3</v>
      </c>
      <c r="E32" s="91">
        <f t="shared" ref="E32" si="22">C32+D32</f>
        <v>6.2499999999999995E-3</v>
      </c>
      <c r="F32" s="95">
        <f t="shared" ref="F32" si="23">($O$1-E32)/$O$1</f>
        <v>0.99996575342465754</v>
      </c>
      <c r="G32" s="287">
        <v>0.56805555555555554</v>
      </c>
      <c r="H32" s="284">
        <v>0</v>
      </c>
      <c r="I32" s="91">
        <f t="shared" ref="I32" si="24">G32+H32</f>
        <v>0.56805555555555554</v>
      </c>
      <c r="J32" s="95">
        <f t="shared" ref="J32" si="25">($O$1-I32)/$O$1</f>
        <v>0.99688736681887369</v>
      </c>
      <c r="K32" s="287">
        <v>4.2555555555555555</v>
      </c>
      <c r="L32" s="284">
        <v>4.9999999999999996E-2</v>
      </c>
      <c r="M32" s="91">
        <f t="shared" ref="M32" si="26">K32+L32</f>
        <v>4.3055555555555554</v>
      </c>
      <c r="N32" s="95">
        <f t="shared" ref="N32" si="27">($O$1-M32)/$O$1</f>
        <v>0.97640791476407918</v>
      </c>
      <c r="O32" s="16"/>
    </row>
    <row r="33" spans="1:15" x14ac:dyDescent="0.2">
      <c r="A33" s="22">
        <v>27</v>
      </c>
      <c r="B33" s="99" t="s">
        <v>519</v>
      </c>
      <c r="C33" s="220">
        <v>0</v>
      </c>
      <c r="D33" s="221">
        <v>6.2499999999999995E-3</v>
      </c>
      <c r="E33" s="91">
        <f t="shared" si="12"/>
        <v>6.2499999999999995E-3</v>
      </c>
      <c r="F33" s="95">
        <f t="shared" si="13"/>
        <v>0.99996575342465754</v>
      </c>
      <c r="G33" s="322">
        <v>0.32361111111111113</v>
      </c>
      <c r="H33" s="317">
        <v>1.0416666666666666E-2</v>
      </c>
      <c r="I33" s="91">
        <f t="shared" si="16"/>
        <v>0.33402777777777781</v>
      </c>
      <c r="J33" s="95">
        <f t="shared" si="17"/>
        <v>0.99816971080669714</v>
      </c>
      <c r="K33" s="322">
        <v>0</v>
      </c>
      <c r="L33" s="317">
        <v>1.5972222222222224E-2</v>
      </c>
      <c r="M33" s="91">
        <f t="shared" si="8"/>
        <v>1.5972222222222224E-2</v>
      </c>
      <c r="N33" s="95">
        <f t="shared" si="9"/>
        <v>0.99991248097412488</v>
      </c>
      <c r="O33" s="16"/>
    </row>
    <row r="34" spans="1:15" x14ac:dyDescent="0.2">
      <c r="A34" s="22">
        <v>28</v>
      </c>
      <c r="B34" s="99" t="s">
        <v>269</v>
      </c>
      <c r="C34" s="85">
        <v>1.8368055555555556</v>
      </c>
      <c r="D34" s="221">
        <v>0.94930555555555562</v>
      </c>
      <c r="E34" s="91">
        <f t="shared" si="12"/>
        <v>2.7861111111111114</v>
      </c>
      <c r="F34" s="95">
        <f t="shared" si="13"/>
        <v>0.98473363774733647</v>
      </c>
      <c r="G34" s="290">
        <v>0.33888888888888885</v>
      </c>
      <c r="H34" s="314">
        <v>0</v>
      </c>
      <c r="I34" s="91">
        <f t="shared" si="16"/>
        <v>0.33888888888888885</v>
      </c>
      <c r="J34" s="95">
        <f t="shared" si="17"/>
        <v>0.9981430745814307</v>
      </c>
      <c r="K34" s="290">
        <v>1.1111111111111112E-2</v>
      </c>
      <c r="L34" s="314">
        <v>0</v>
      </c>
      <c r="M34" s="91">
        <f t="shared" si="8"/>
        <v>1.1111111111111112E-2</v>
      </c>
      <c r="N34" s="95">
        <f t="shared" si="9"/>
        <v>0.9999391171993911</v>
      </c>
      <c r="O34" s="16"/>
    </row>
    <row r="35" spans="1:15" x14ac:dyDescent="0.2">
      <c r="A35" s="22">
        <v>29</v>
      </c>
      <c r="B35" s="99" t="s">
        <v>100</v>
      </c>
      <c r="C35" s="220">
        <v>0</v>
      </c>
      <c r="D35" s="221">
        <v>3.2638888888888891E-2</v>
      </c>
      <c r="E35" s="91">
        <f t="shared" si="12"/>
        <v>3.2638888888888891E-2</v>
      </c>
      <c r="F35" s="95">
        <f t="shared" si="13"/>
        <v>0.99982115677321148</v>
      </c>
      <c r="G35" s="323">
        <v>0.6166666666666667</v>
      </c>
      <c r="H35" s="285">
        <v>1.1111111111111112E-2</v>
      </c>
      <c r="I35" s="91">
        <f t="shared" si="16"/>
        <v>0.62777777777777777</v>
      </c>
      <c r="J35" s="95">
        <f t="shared" si="17"/>
        <v>0.99656012176560127</v>
      </c>
      <c r="K35" s="323">
        <v>1.6145833333333333</v>
      </c>
      <c r="L35" s="318">
        <v>0.19236111111111112</v>
      </c>
      <c r="M35" s="91">
        <f t="shared" si="8"/>
        <v>1.8069444444444445</v>
      </c>
      <c r="N35" s="95">
        <f t="shared" si="9"/>
        <v>0.99009893455098941</v>
      </c>
      <c r="O35" s="16"/>
    </row>
    <row r="36" spans="1:15" x14ac:dyDescent="0.2">
      <c r="A36" s="22">
        <v>30</v>
      </c>
      <c r="B36" s="99" t="s">
        <v>464</v>
      </c>
      <c r="C36" s="220">
        <v>0.4826388888888889</v>
      </c>
      <c r="D36" s="221">
        <v>2.2222222222222223E-2</v>
      </c>
      <c r="E36" s="91">
        <f t="shared" si="12"/>
        <v>0.50486111111111109</v>
      </c>
      <c r="F36" s="95">
        <f t="shared" si="13"/>
        <v>0.99723363774733642</v>
      </c>
      <c r="G36" s="290">
        <v>0.34027777777777773</v>
      </c>
      <c r="H36" s="314">
        <v>0</v>
      </c>
      <c r="I36" s="91">
        <f t="shared" ref="I36" si="28">G36+H36</f>
        <v>0.34027777777777773</v>
      </c>
      <c r="J36" s="95">
        <f t="shared" ref="J36" si="29">($O$1-I36)/$O$1</f>
        <v>0.99813546423135469</v>
      </c>
      <c r="K36" s="290">
        <v>0</v>
      </c>
      <c r="L36" s="314">
        <v>0</v>
      </c>
      <c r="M36" s="91">
        <f t="shared" ref="M36" si="30">K36+L36</f>
        <v>0</v>
      </c>
      <c r="N36" s="95">
        <f t="shared" ref="N36" si="31">($O$1-M36)/$O$1</f>
        <v>1</v>
      </c>
      <c r="O36" s="16"/>
    </row>
    <row r="37" spans="1:15" x14ac:dyDescent="0.2">
      <c r="A37" s="22">
        <v>31</v>
      </c>
      <c r="B37" s="99" t="s">
        <v>193</v>
      </c>
      <c r="C37" s="85">
        <v>3.8194444444444441E-2</v>
      </c>
      <c r="D37" s="221">
        <v>0.80555555555555547</v>
      </c>
      <c r="E37" s="91">
        <f t="shared" si="12"/>
        <v>0.84374999999999989</v>
      </c>
      <c r="F37" s="95">
        <f t="shared" si="13"/>
        <v>0.99537671232876712</v>
      </c>
      <c r="G37" s="319">
        <v>1.4131944444444444</v>
      </c>
      <c r="H37" s="312">
        <v>9.0277777777777787E-3</v>
      </c>
      <c r="I37" s="91">
        <f t="shared" si="16"/>
        <v>1.4222222222222223</v>
      </c>
      <c r="J37" s="95">
        <f t="shared" si="17"/>
        <v>0.99220700152207009</v>
      </c>
      <c r="K37" s="319">
        <v>1.5277777777777777E-2</v>
      </c>
      <c r="L37" s="312">
        <v>0</v>
      </c>
      <c r="M37" s="91">
        <f t="shared" si="8"/>
        <v>1.5277777777777777E-2</v>
      </c>
      <c r="N37" s="95">
        <f t="shared" si="9"/>
        <v>0.99991628614916284</v>
      </c>
      <c r="O37" s="16"/>
    </row>
    <row r="38" spans="1:15" x14ac:dyDescent="0.2">
      <c r="A38" s="22">
        <v>32</v>
      </c>
      <c r="B38" s="99" t="s">
        <v>459</v>
      </c>
      <c r="C38" s="85">
        <v>0.13194444444444445</v>
      </c>
      <c r="D38" s="221">
        <v>0</v>
      </c>
      <c r="E38" s="91">
        <f t="shared" si="12"/>
        <v>0.13194444444444445</v>
      </c>
      <c r="F38" s="95">
        <f t="shared" si="13"/>
        <v>0.99927701674277014</v>
      </c>
      <c r="G38" s="319">
        <v>1.0256944444444445</v>
      </c>
      <c r="H38" s="312">
        <v>0</v>
      </c>
      <c r="I38" s="91">
        <f t="shared" si="16"/>
        <v>1.0256944444444445</v>
      </c>
      <c r="J38" s="95">
        <f t="shared" si="17"/>
        <v>0.99437975646879762</v>
      </c>
      <c r="K38" s="319">
        <v>1.6500000000000001</v>
      </c>
      <c r="L38" s="312">
        <v>0</v>
      </c>
      <c r="M38" s="91">
        <f t="shared" si="8"/>
        <v>1.6500000000000001</v>
      </c>
      <c r="N38" s="95">
        <f t="shared" si="9"/>
        <v>0.99095890410958898</v>
      </c>
      <c r="O38" s="16"/>
    </row>
    <row r="39" spans="1:15" x14ac:dyDescent="0.2">
      <c r="A39" s="22">
        <v>33</v>
      </c>
      <c r="B39" s="99" t="s">
        <v>460</v>
      </c>
      <c r="C39" s="85">
        <v>5.347222222222222E-2</v>
      </c>
      <c r="D39" s="221">
        <v>0</v>
      </c>
      <c r="E39" s="91">
        <f t="shared" si="12"/>
        <v>5.347222222222222E-2</v>
      </c>
      <c r="F39" s="95">
        <f t="shared" si="13"/>
        <v>0.99970700152207004</v>
      </c>
      <c r="G39" s="319">
        <v>1.0576388888888888</v>
      </c>
      <c r="H39" s="312">
        <v>0</v>
      </c>
      <c r="I39" s="91">
        <f t="shared" si="16"/>
        <v>1.0576388888888888</v>
      </c>
      <c r="J39" s="95">
        <f t="shared" si="17"/>
        <v>0.99420471841704716</v>
      </c>
      <c r="K39" s="319">
        <v>0.77361111111111114</v>
      </c>
      <c r="L39" s="312">
        <v>0</v>
      </c>
      <c r="M39" s="91">
        <f t="shared" si="8"/>
        <v>0.77361111111111114</v>
      </c>
      <c r="N39" s="95">
        <f t="shared" si="9"/>
        <v>0.99576103500761037</v>
      </c>
      <c r="O39" s="16"/>
    </row>
    <row r="40" spans="1:15" x14ac:dyDescent="0.2">
      <c r="A40" s="22">
        <v>34</v>
      </c>
      <c r="B40" s="99" t="s">
        <v>38</v>
      </c>
      <c r="C40" s="47">
        <v>3.4722222222222224E-2</v>
      </c>
      <c r="D40" s="3">
        <v>0</v>
      </c>
      <c r="E40" s="91">
        <f t="shared" si="12"/>
        <v>3.4722222222222224E-2</v>
      </c>
      <c r="F40" s="95">
        <f t="shared" si="13"/>
        <v>0.99980974124809741</v>
      </c>
      <c r="G40" s="319">
        <v>0.66041666666666665</v>
      </c>
      <c r="H40" s="312">
        <v>3.2638888888888891E-2</v>
      </c>
      <c r="I40" s="91">
        <f t="shared" si="16"/>
        <v>0.69305555555555554</v>
      </c>
      <c r="J40" s="95">
        <f t="shared" si="17"/>
        <v>0.99620243531202435</v>
      </c>
      <c r="K40" s="319">
        <v>0</v>
      </c>
      <c r="L40" s="312">
        <v>0</v>
      </c>
      <c r="M40" s="91">
        <f t="shared" si="8"/>
        <v>0</v>
      </c>
      <c r="N40" s="95">
        <f t="shared" si="9"/>
        <v>1</v>
      </c>
      <c r="O40" s="16"/>
    </row>
    <row r="41" spans="1:15" x14ac:dyDescent="0.2">
      <c r="A41" s="22">
        <v>35</v>
      </c>
      <c r="B41" s="99" t="s">
        <v>101</v>
      </c>
      <c r="C41" s="47">
        <v>0.9291666666666667</v>
      </c>
      <c r="D41" s="3">
        <v>7.5694444444444439E-2</v>
      </c>
      <c r="E41" s="91">
        <f t="shared" si="12"/>
        <v>1.0048611111111112</v>
      </c>
      <c r="F41" s="95">
        <f t="shared" si="13"/>
        <v>0.99449391171993917</v>
      </c>
      <c r="G41" s="319">
        <v>1.148611111111111</v>
      </c>
      <c r="H41" s="312">
        <v>2.5694444444444447E-2</v>
      </c>
      <c r="I41" s="91">
        <f t="shared" si="16"/>
        <v>1.1743055555555555</v>
      </c>
      <c r="J41" s="95">
        <f t="shared" si="17"/>
        <v>0.99356544901065458</v>
      </c>
      <c r="K41" s="319">
        <v>0</v>
      </c>
      <c r="L41" s="312">
        <v>1.1805555555555555E-2</v>
      </c>
      <c r="M41" s="91">
        <f t="shared" si="8"/>
        <v>1.1805555555555555E-2</v>
      </c>
      <c r="N41" s="95">
        <f t="shared" si="9"/>
        <v>0.99993531202435315</v>
      </c>
      <c r="O41" s="16"/>
    </row>
    <row r="42" spans="1:15" s="11" customFormat="1" x14ac:dyDescent="0.2">
      <c r="A42" s="22">
        <v>36</v>
      </c>
      <c r="B42" s="98" t="s">
        <v>195</v>
      </c>
      <c r="C42" s="47">
        <v>0.52013888888888882</v>
      </c>
      <c r="D42" s="3">
        <v>4.1666666666666664E-2</v>
      </c>
      <c r="E42" s="91">
        <f t="shared" si="12"/>
        <v>0.56180555555555545</v>
      </c>
      <c r="F42" s="95">
        <f t="shared" si="13"/>
        <v>0.99692161339421603</v>
      </c>
      <c r="G42" s="319">
        <v>0.68819444444444444</v>
      </c>
      <c r="H42" s="312">
        <v>1.3888888888888889E-3</v>
      </c>
      <c r="I42" s="91">
        <f t="shared" si="16"/>
        <v>0.68958333333333333</v>
      </c>
      <c r="J42" s="95">
        <f t="shared" si="17"/>
        <v>0.99622146118721466</v>
      </c>
      <c r="K42" s="319">
        <v>0.12708333333333333</v>
      </c>
      <c r="L42" s="312">
        <v>1.2499999999999999E-2</v>
      </c>
      <c r="M42" s="91">
        <f t="shared" si="8"/>
        <v>0.13958333333333334</v>
      </c>
      <c r="N42" s="95">
        <f t="shared" si="9"/>
        <v>0.99923515981735167</v>
      </c>
      <c r="O42" s="52"/>
    </row>
    <row r="43" spans="1:15" s="214" customFormat="1" x14ac:dyDescent="0.2">
      <c r="A43" s="22">
        <v>37</v>
      </c>
      <c r="B43" s="29" t="s">
        <v>173</v>
      </c>
      <c r="C43" s="47">
        <v>0.125</v>
      </c>
      <c r="D43" s="3">
        <v>7.013888888888889E-2</v>
      </c>
      <c r="E43" s="91">
        <f t="shared" si="12"/>
        <v>0.19513888888888889</v>
      </c>
      <c r="F43" s="95">
        <f t="shared" si="13"/>
        <v>0.99893074581430741</v>
      </c>
      <c r="G43" s="319">
        <v>2.4458333333333333</v>
      </c>
      <c r="H43" s="312">
        <v>4.2361111111111106E-2</v>
      </c>
      <c r="I43" s="91">
        <f t="shared" si="16"/>
        <v>2.4881944444444444</v>
      </c>
      <c r="J43" s="95">
        <f t="shared" si="17"/>
        <v>0.9863660578386606</v>
      </c>
      <c r="K43" s="319">
        <v>0.50972222222222219</v>
      </c>
      <c r="L43" s="312">
        <v>0.25694444444444448</v>
      </c>
      <c r="M43" s="91">
        <f t="shared" si="8"/>
        <v>0.76666666666666661</v>
      </c>
      <c r="N43" s="95">
        <f t="shared" si="9"/>
        <v>0.99579908675799078</v>
      </c>
      <c r="O43" s="30"/>
    </row>
    <row r="44" spans="1:15" s="11" customFormat="1" x14ac:dyDescent="0.2">
      <c r="A44" s="22">
        <v>38</v>
      </c>
      <c r="B44" s="98" t="s">
        <v>273</v>
      </c>
      <c r="C44" s="47">
        <v>0.7680555555555556</v>
      </c>
      <c r="D44" s="3">
        <v>0.32708333333333334</v>
      </c>
      <c r="E44" s="91">
        <f t="shared" si="12"/>
        <v>1.0951388888888889</v>
      </c>
      <c r="F44" s="95">
        <f t="shared" si="13"/>
        <v>0.99399923896499232</v>
      </c>
      <c r="G44" s="319">
        <v>1.0965277777777778</v>
      </c>
      <c r="H44" s="312">
        <v>2.1527777777777781E-2</v>
      </c>
      <c r="I44" s="91">
        <f t="shared" si="16"/>
        <v>1.1180555555555556</v>
      </c>
      <c r="J44" s="95">
        <f t="shared" si="17"/>
        <v>0.99387366818873679</v>
      </c>
      <c r="K44" s="319">
        <v>0.29930555555555555</v>
      </c>
      <c r="L44" s="312">
        <v>0.1111111111111111</v>
      </c>
      <c r="M44" s="91">
        <f t="shared" si="8"/>
        <v>0.41041666666666665</v>
      </c>
      <c r="N44" s="95">
        <f t="shared" si="9"/>
        <v>0.99775114155251143</v>
      </c>
      <c r="O44" s="52"/>
    </row>
    <row r="45" spans="1:15" x14ac:dyDescent="0.2">
      <c r="A45" s="22">
        <v>39</v>
      </c>
      <c r="B45" s="99" t="s">
        <v>110</v>
      </c>
      <c r="C45" s="47">
        <v>4.7916666666666663E-2</v>
      </c>
      <c r="D45" s="3">
        <v>0.23124999999999998</v>
      </c>
      <c r="E45" s="91">
        <f t="shared" si="12"/>
        <v>0.27916666666666667</v>
      </c>
      <c r="F45" s="95">
        <f t="shared" si="13"/>
        <v>0.99847031963470323</v>
      </c>
      <c r="G45" s="319">
        <v>7.1527777777777787E-2</v>
      </c>
      <c r="H45" s="312">
        <v>0.15486111111111112</v>
      </c>
      <c r="I45" s="91">
        <f t="shared" si="16"/>
        <v>0.22638888888888892</v>
      </c>
      <c r="J45" s="95">
        <f t="shared" si="17"/>
        <v>0.99875951293759513</v>
      </c>
      <c r="K45" s="319">
        <v>0</v>
      </c>
      <c r="L45" s="312">
        <v>9.930555555555555E-2</v>
      </c>
      <c r="M45" s="91">
        <f t="shared" si="8"/>
        <v>9.930555555555555E-2</v>
      </c>
      <c r="N45" s="95">
        <f t="shared" si="9"/>
        <v>0.99945585996955855</v>
      </c>
      <c r="O45" s="16"/>
    </row>
    <row r="46" spans="1:15" s="11" customFormat="1" ht="13.5" thickBot="1" x14ac:dyDescent="0.25">
      <c r="A46" s="22">
        <v>40</v>
      </c>
      <c r="B46" s="306" t="s">
        <v>194</v>
      </c>
      <c r="C46" s="307">
        <v>0.32847222222222222</v>
      </c>
      <c r="D46" s="308">
        <v>6.3194444444444442E-2</v>
      </c>
      <c r="E46" s="96">
        <f t="shared" si="12"/>
        <v>0.39166666666666666</v>
      </c>
      <c r="F46" s="97">
        <f t="shared" si="13"/>
        <v>0.99785388127853869</v>
      </c>
      <c r="G46" s="324">
        <v>0.36249999999999999</v>
      </c>
      <c r="H46" s="325">
        <v>1.2499999999999999E-2</v>
      </c>
      <c r="I46" s="96">
        <f t="shared" si="16"/>
        <v>0.375</v>
      </c>
      <c r="J46" s="97">
        <f t="shared" si="17"/>
        <v>0.99794520547945209</v>
      </c>
      <c r="K46" s="324">
        <v>0.23750000000000002</v>
      </c>
      <c r="L46" s="325">
        <v>3.6111111111111115E-2</v>
      </c>
      <c r="M46" s="96">
        <f t="shared" si="8"/>
        <v>0.27361111111111114</v>
      </c>
      <c r="N46" s="97">
        <f t="shared" si="9"/>
        <v>0.99850076103500762</v>
      </c>
      <c r="O46" s="52"/>
    </row>
    <row r="47" spans="1:15" x14ac:dyDescent="0.2">
      <c r="A47" s="33"/>
      <c r="B47" s="33"/>
      <c r="C47" s="309"/>
      <c r="D47" s="309"/>
      <c r="E47" s="309"/>
      <c r="F47" s="310"/>
      <c r="G47" s="309"/>
      <c r="H47" s="309"/>
      <c r="I47" s="309"/>
      <c r="J47" s="36"/>
      <c r="K47" s="311"/>
      <c r="L47" s="311"/>
      <c r="M47" s="311"/>
      <c r="N47" s="36"/>
    </row>
  </sheetData>
  <mergeCells count="7">
    <mergeCell ref="C1:M1"/>
    <mergeCell ref="A2:N2"/>
    <mergeCell ref="A3:E3"/>
    <mergeCell ref="A4:A5"/>
    <mergeCell ref="C4:F4"/>
    <mergeCell ref="G4:J4"/>
    <mergeCell ref="K4:N4"/>
  </mergeCells>
  <printOptions gridLines="1"/>
  <pageMargins left="0.31496062992125984" right="0.11811023622047245" top="0.86614173228346458" bottom="0.19685039370078741" header="0.11811023622047245" footer="0"/>
  <pageSetup paperSize="9" scale="75" firstPageNumber="0" fitToHeight="0" orientation="landscape" r:id="rId1"/>
  <headerFooter alignWithMargins="0"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26"/>
  <sheetViews>
    <sheetView zoomScale="90" zoomScaleNormal="90" workbookViewId="0">
      <pane xSplit="2" ySplit="4" topLeftCell="C5" activePane="bottomRight" state="frozen"/>
      <selection activeCell="I5" sqref="I5"/>
      <selection pane="topRight" activeCell="I5" sqref="I5"/>
      <selection pane="bottomLeft" activeCell="I5" sqref="I5"/>
      <selection pane="bottomRight" activeCell="E10" sqref="E10"/>
    </sheetView>
  </sheetViews>
  <sheetFormatPr defaultColWidth="8.85546875" defaultRowHeight="12.75" x14ac:dyDescent="0.2"/>
  <cols>
    <col min="1" max="1" width="7" style="13" customWidth="1"/>
    <col min="2" max="2" width="51.28515625" style="13" bestFit="1" customWidth="1"/>
    <col min="3" max="3" width="10.140625" style="93" customWidth="1"/>
    <col min="4" max="4" width="11.42578125" style="93" customWidth="1"/>
    <col min="5" max="5" width="8.85546875" style="93" bestFit="1" customWidth="1"/>
    <col min="6" max="6" width="14.140625" style="41" customWidth="1"/>
    <col min="7" max="7" width="15.28515625" style="93" bestFit="1" customWidth="1"/>
    <col min="8" max="8" width="15.42578125" style="93" customWidth="1"/>
    <col min="9" max="9" width="10.28515625" style="93" bestFit="1" customWidth="1"/>
    <col min="10" max="10" width="12.28515625" style="38" customWidth="1"/>
    <col min="11" max="11" width="16.42578125" style="94" customWidth="1"/>
    <col min="12" max="12" width="15.85546875" style="94" customWidth="1"/>
    <col min="13" max="13" width="8.85546875" style="94" customWidth="1"/>
    <col min="14" max="14" width="13.7109375" style="38" customWidth="1"/>
    <col min="15" max="18" width="8.85546875" style="14" customWidth="1"/>
    <col min="19" max="16384" width="8.85546875" style="13"/>
  </cols>
  <sheetData>
    <row r="1" spans="1:15" ht="18" customHeight="1" thickBot="1" x14ac:dyDescent="0.25">
      <c r="A1" s="15"/>
      <c r="B1" s="70" t="s">
        <v>62</v>
      </c>
      <c r="C1" s="428" t="s">
        <v>63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1" t="s">
        <v>64</v>
      </c>
      <c r="O1" s="12">
        <v>182.5</v>
      </c>
    </row>
    <row r="2" spans="1:15" ht="12.75" customHeight="1" x14ac:dyDescent="0.2">
      <c r="A2" s="429" t="s">
        <v>0</v>
      </c>
      <c r="B2" s="430"/>
      <c r="C2" s="430"/>
      <c r="D2" s="430"/>
      <c r="E2" s="430"/>
      <c r="F2" s="439"/>
      <c r="G2" s="439"/>
      <c r="H2" s="439"/>
      <c r="I2" s="439"/>
      <c r="J2" s="439"/>
      <c r="K2" s="439"/>
      <c r="L2" s="439"/>
      <c r="M2" s="439"/>
      <c r="N2" s="440"/>
      <c r="O2" s="16"/>
    </row>
    <row r="3" spans="1:15" ht="22.5" customHeight="1" thickBot="1" x14ac:dyDescent="0.25">
      <c r="A3" s="441"/>
      <c r="B3" s="442"/>
      <c r="C3" s="443"/>
      <c r="D3" s="443"/>
      <c r="E3" s="443"/>
      <c r="F3" s="15"/>
      <c r="G3" s="15"/>
      <c r="H3" s="15"/>
      <c r="I3" s="15"/>
      <c r="J3" s="15"/>
      <c r="K3" s="15"/>
      <c r="L3" s="15"/>
      <c r="M3" s="15"/>
      <c r="N3" s="101"/>
      <c r="O3" s="16"/>
    </row>
    <row r="4" spans="1:15" ht="48.75" customHeight="1" x14ac:dyDescent="0.2">
      <c r="A4" s="434" t="s">
        <v>65</v>
      </c>
      <c r="B4" s="77" t="s">
        <v>66</v>
      </c>
      <c r="C4" s="436" t="s">
        <v>512</v>
      </c>
      <c r="D4" s="437"/>
      <c r="E4" s="437"/>
      <c r="F4" s="438"/>
      <c r="G4" s="436" t="s">
        <v>513</v>
      </c>
      <c r="H4" s="437"/>
      <c r="I4" s="437"/>
      <c r="J4" s="438"/>
      <c r="K4" s="436" t="s">
        <v>514</v>
      </c>
      <c r="L4" s="437"/>
      <c r="M4" s="437"/>
      <c r="N4" s="438"/>
      <c r="O4" s="16"/>
    </row>
    <row r="5" spans="1:15" ht="76.5" x14ac:dyDescent="0.2">
      <c r="A5" s="435"/>
      <c r="B5" s="17" t="s">
        <v>72</v>
      </c>
      <c r="C5" s="215" t="s">
        <v>67</v>
      </c>
      <c r="D5" s="216" t="s">
        <v>68</v>
      </c>
      <c r="E5" s="216" t="s">
        <v>69</v>
      </c>
      <c r="F5" s="217" t="s">
        <v>70</v>
      </c>
      <c r="G5" s="215" t="s">
        <v>67</v>
      </c>
      <c r="H5" s="216" t="s">
        <v>68</v>
      </c>
      <c r="I5" s="216" t="s">
        <v>69</v>
      </c>
      <c r="J5" s="217" t="s">
        <v>70</v>
      </c>
      <c r="K5" s="215" t="s">
        <v>67</v>
      </c>
      <c r="L5" s="216" t="s">
        <v>68</v>
      </c>
      <c r="M5" s="216" t="s">
        <v>69</v>
      </c>
      <c r="N5" s="217" t="s">
        <v>70</v>
      </c>
      <c r="O5" s="16"/>
    </row>
    <row r="6" spans="1:15" x14ac:dyDescent="0.2">
      <c r="A6" s="21">
        <v>1</v>
      </c>
      <c r="B6" s="78">
        <v>2</v>
      </c>
      <c r="C6" s="218">
        <v>3</v>
      </c>
      <c r="D6" s="216">
        <v>4</v>
      </c>
      <c r="E6" s="216">
        <v>5</v>
      </c>
      <c r="F6" s="217">
        <v>6</v>
      </c>
      <c r="G6" s="218">
        <v>7</v>
      </c>
      <c r="H6" s="335">
        <v>8</v>
      </c>
      <c r="I6" s="335">
        <v>9</v>
      </c>
      <c r="J6" s="219">
        <v>10</v>
      </c>
      <c r="K6" s="218">
        <v>11</v>
      </c>
      <c r="L6" s="335">
        <v>12</v>
      </c>
      <c r="M6" s="335">
        <v>13</v>
      </c>
      <c r="N6" s="219">
        <v>14</v>
      </c>
      <c r="O6" s="16"/>
    </row>
    <row r="7" spans="1:15" x14ac:dyDescent="0.2">
      <c r="A7" s="21">
        <v>1</v>
      </c>
      <c r="B7" s="80" t="s">
        <v>161</v>
      </c>
      <c r="C7" s="43">
        <v>0.98888888888888893</v>
      </c>
      <c r="D7" s="103">
        <v>3.9583333333333331E-2</v>
      </c>
      <c r="E7" s="91">
        <f t="shared" ref="E7:E38" si="0">C7+D7</f>
        <v>1.0284722222222222</v>
      </c>
      <c r="F7" s="95">
        <f t="shared" ref="F7:F38" si="1">($O$1-E7)/$O$1</f>
        <v>0.99436453576864525</v>
      </c>
      <c r="G7" s="43">
        <v>3.3090277777882875</v>
      </c>
      <c r="H7" s="333">
        <v>0</v>
      </c>
      <c r="I7" s="91">
        <f t="shared" ref="I7" si="2">G7+H7</f>
        <v>3.3090277777882875</v>
      </c>
      <c r="J7" s="95">
        <f t="shared" ref="J7" si="3">($O$1-I7)/$O$1</f>
        <v>0.98186834094362585</v>
      </c>
      <c r="K7" s="43">
        <v>0.52708333333430346</v>
      </c>
      <c r="L7" s="282">
        <v>8.9583333334303461E-2</v>
      </c>
      <c r="M7" s="91">
        <f t="shared" ref="M7" si="4">K7+L7</f>
        <v>0.61666666666860692</v>
      </c>
      <c r="N7" s="95">
        <f t="shared" ref="N7" si="5">($O$1-M7)/$O$1</f>
        <v>0.9966210045661994</v>
      </c>
      <c r="O7" s="16"/>
    </row>
    <row r="8" spans="1:15" x14ac:dyDescent="0.2">
      <c r="A8" s="21">
        <v>2</v>
      </c>
      <c r="B8" s="80" t="s">
        <v>162</v>
      </c>
      <c r="C8" s="43">
        <v>1.2673611111111112</v>
      </c>
      <c r="D8" s="103">
        <v>0</v>
      </c>
      <c r="E8" s="91">
        <f t="shared" si="0"/>
        <v>1.2673611111111112</v>
      </c>
      <c r="F8" s="95">
        <f t="shared" si="1"/>
        <v>0.99305555555555558</v>
      </c>
      <c r="G8" s="43">
        <v>3.6805555555401952</v>
      </c>
      <c r="H8" s="333">
        <v>0</v>
      </c>
      <c r="I8" s="91">
        <f t="shared" ref="I8:I35" si="6">G8+H8</f>
        <v>3.6805555555401952</v>
      </c>
      <c r="J8" s="95">
        <f t="shared" ref="J8:J41" si="7">($O$1-I8)/$O$1</f>
        <v>0.97983257229840992</v>
      </c>
      <c r="K8" s="43">
        <v>0.73472222222335404</v>
      </c>
      <c r="L8" s="282">
        <v>0.18263888888759539</v>
      </c>
      <c r="M8" s="91">
        <f t="shared" ref="M8:M41" si="8">K8+L8</f>
        <v>0.91736111111094942</v>
      </c>
      <c r="N8" s="95">
        <f t="shared" ref="N8:N41" si="9">($O$1-M8)/$O$1</f>
        <v>0.99497336377473455</v>
      </c>
      <c r="O8" s="16"/>
    </row>
    <row r="9" spans="1:15" x14ac:dyDescent="0.2">
      <c r="A9" s="21">
        <v>3</v>
      </c>
      <c r="B9" s="80" t="s">
        <v>127</v>
      </c>
      <c r="C9" s="43">
        <v>1.6666666666666666E-2</v>
      </c>
      <c r="D9" s="103">
        <v>0.65138888888888891</v>
      </c>
      <c r="E9" s="91">
        <f t="shared" si="0"/>
        <v>0.66805555555555562</v>
      </c>
      <c r="F9" s="95">
        <f t="shared" si="1"/>
        <v>0.99633942161339417</v>
      </c>
      <c r="G9" s="43">
        <v>0.84513888889341615</v>
      </c>
      <c r="H9" s="333">
        <v>0</v>
      </c>
      <c r="I9" s="91">
        <f t="shared" si="6"/>
        <v>0.84513888889341615</v>
      </c>
      <c r="J9" s="95">
        <f t="shared" si="7"/>
        <v>0.99536910197866624</v>
      </c>
      <c r="K9" s="43">
        <v>0.42361111110949423</v>
      </c>
      <c r="L9" s="282">
        <v>0</v>
      </c>
      <c r="M9" s="91">
        <f t="shared" si="8"/>
        <v>0.42361111110949423</v>
      </c>
      <c r="N9" s="95">
        <f t="shared" si="9"/>
        <v>0.99767884322679734</v>
      </c>
      <c r="O9" s="16"/>
    </row>
    <row r="10" spans="1:15" x14ac:dyDescent="0.2">
      <c r="A10" s="21">
        <v>4</v>
      </c>
      <c r="B10" s="80" t="s">
        <v>128</v>
      </c>
      <c r="C10" s="43">
        <v>1.9444444444444445E-2</v>
      </c>
      <c r="D10" s="103">
        <v>0.8125</v>
      </c>
      <c r="E10" s="91">
        <f t="shared" si="0"/>
        <v>0.83194444444444449</v>
      </c>
      <c r="F10" s="95">
        <f t="shared" si="1"/>
        <v>0.99544140030441397</v>
      </c>
      <c r="G10" s="43">
        <v>9.2069444444423425</v>
      </c>
      <c r="H10" s="333">
        <v>0.52222222220734693</v>
      </c>
      <c r="I10" s="91">
        <f t="shared" si="6"/>
        <v>9.7291666666496894</v>
      </c>
      <c r="J10" s="95">
        <f t="shared" si="7"/>
        <v>0.94668949771698796</v>
      </c>
      <c r="K10" s="43">
        <v>0.50694444444525288</v>
      </c>
      <c r="L10" s="282">
        <v>0.59236111112113576</v>
      </c>
      <c r="M10" s="91">
        <f t="shared" si="8"/>
        <v>1.0993055555663886</v>
      </c>
      <c r="N10" s="95">
        <f t="shared" si="9"/>
        <v>0.99397640791470476</v>
      </c>
      <c r="O10" s="16"/>
    </row>
    <row r="11" spans="1:15" x14ac:dyDescent="0.2">
      <c r="A11" s="21">
        <v>5</v>
      </c>
      <c r="B11" s="80" t="s">
        <v>125</v>
      </c>
      <c r="C11" s="339">
        <v>0.73958333333333337</v>
      </c>
      <c r="D11" s="340">
        <v>0.22430555555555556</v>
      </c>
      <c r="E11" s="91">
        <f t="shared" si="0"/>
        <v>0.96388888888888891</v>
      </c>
      <c r="F11" s="95">
        <f t="shared" si="1"/>
        <v>0.99471841704718411</v>
      </c>
      <c r="G11" s="339">
        <v>1.8173611111111112</v>
      </c>
      <c r="H11" s="103">
        <v>0</v>
      </c>
      <c r="I11" s="91">
        <f t="shared" si="6"/>
        <v>1.8173611111111112</v>
      </c>
      <c r="J11" s="95">
        <f t="shared" si="7"/>
        <v>0.99004185692541868</v>
      </c>
      <c r="K11" s="43">
        <v>0.44861111111111113</v>
      </c>
      <c r="L11" s="103">
        <v>0.28541666666666665</v>
      </c>
      <c r="M11" s="91">
        <f t="shared" si="8"/>
        <v>0.73402777777777772</v>
      </c>
      <c r="N11" s="95">
        <f t="shared" si="9"/>
        <v>0.9959779299847793</v>
      </c>
      <c r="O11" s="16"/>
    </row>
    <row r="12" spans="1:15" x14ac:dyDescent="0.2">
      <c r="A12" s="21">
        <v>6</v>
      </c>
      <c r="B12" s="80" t="s">
        <v>281</v>
      </c>
      <c r="C12" s="339">
        <v>1.1743055555555555</v>
      </c>
      <c r="D12" s="340">
        <v>0.90138888888888891</v>
      </c>
      <c r="E12" s="91">
        <f t="shared" si="0"/>
        <v>2.0756944444444443</v>
      </c>
      <c r="F12" s="95">
        <f t="shared" si="1"/>
        <v>0.98862633181126325</v>
      </c>
      <c r="G12" s="339">
        <v>0.76458333333333339</v>
      </c>
      <c r="H12" s="103">
        <v>2.4305555555555556E-2</v>
      </c>
      <c r="I12" s="91">
        <f t="shared" si="6"/>
        <v>0.78888888888888897</v>
      </c>
      <c r="J12" s="95">
        <f t="shared" si="7"/>
        <v>0.99567732115677321</v>
      </c>
      <c r="K12" s="43">
        <v>1.3340277777777778</v>
      </c>
      <c r="L12" s="103">
        <v>0.14791666666666667</v>
      </c>
      <c r="M12" s="91">
        <f t="shared" si="8"/>
        <v>1.4819444444444445</v>
      </c>
      <c r="N12" s="95">
        <f t="shared" si="9"/>
        <v>0.99187975646879756</v>
      </c>
      <c r="O12" s="16"/>
    </row>
    <row r="13" spans="1:15" x14ac:dyDescent="0.2">
      <c r="A13" s="21">
        <v>7</v>
      </c>
      <c r="B13" s="80" t="s">
        <v>282</v>
      </c>
      <c r="C13" s="339">
        <v>1.0715277777777776</v>
      </c>
      <c r="D13" s="340">
        <v>2.5451388888888888</v>
      </c>
      <c r="E13" s="91">
        <f t="shared" si="0"/>
        <v>3.6166666666666663</v>
      </c>
      <c r="F13" s="95">
        <f t="shared" si="1"/>
        <v>0.98018264840182645</v>
      </c>
      <c r="G13" s="339">
        <v>1.33125</v>
      </c>
      <c r="H13" s="103">
        <v>0.66597222222222219</v>
      </c>
      <c r="I13" s="91">
        <f t="shared" si="6"/>
        <v>1.9972222222222222</v>
      </c>
      <c r="J13" s="95">
        <f t="shared" si="7"/>
        <v>0.98905631659056314</v>
      </c>
      <c r="K13" s="43">
        <v>0.38194444444444442</v>
      </c>
      <c r="L13" s="103">
        <v>0.17847222222222223</v>
      </c>
      <c r="M13" s="91">
        <f t="shared" si="8"/>
        <v>0.56041666666666667</v>
      </c>
      <c r="N13" s="95">
        <f t="shared" si="9"/>
        <v>0.99692922374429227</v>
      </c>
      <c r="O13" s="16"/>
    </row>
    <row r="14" spans="1:15" x14ac:dyDescent="0.2">
      <c r="A14" s="21">
        <v>8</v>
      </c>
      <c r="B14" s="80" t="s">
        <v>283</v>
      </c>
      <c r="C14" s="339">
        <v>0.27569444444444446</v>
      </c>
      <c r="D14" s="340">
        <v>0</v>
      </c>
      <c r="E14" s="91">
        <f t="shared" si="0"/>
        <v>0.27569444444444446</v>
      </c>
      <c r="F14" s="95">
        <f t="shared" si="1"/>
        <v>0.99848934550989343</v>
      </c>
      <c r="G14" s="339">
        <v>0.4777777777777778</v>
      </c>
      <c r="H14" s="103">
        <v>0</v>
      </c>
      <c r="I14" s="91">
        <f t="shared" si="6"/>
        <v>0.4777777777777778</v>
      </c>
      <c r="J14" s="95">
        <f t="shared" si="7"/>
        <v>0.99738203957382032</v>
      </c>
      <c r="K14" s="43">
        <v>0.30624999999999997</v>
      </c>
      <c r="L14" s="103">
        <v>0.10416666666666667</v>
      </c>
      <c r="M14" s="91">
        <f t="shared" si="8"/>
        <v>0.41041666666666665</v>
      </c>
      <c r="N14" s="95">
        <f t="shared" si="9"/>
        <v>0.99775114155251143</v>
      </c>
      <c r="O14" s="16"/>
    </row>
    <row r="15" spans="1:15" x14ac:dyDescent="0.2">
      <c r="A15" s="21">
        <v>9</v>
      </c>
      <c r="B15" s="80" t="s">
        <v>284</v>
      </c>
      <c r="C15" s="339">
        <v>0.77847222222222223</v>
      </c>
      <c r="D15" s="340">
        <v>0.22291666666666665</v>
      </c>
      <c r="E15" s="91">
        <f t="shared" si="0"/>
        <v>1.0013888888888889</v>
      </c>
      <c r="F15" s="95">
        <f t="shared" si="1"/>
        <v>0.99451293759512938</v>
      </c>
      <c r="G15" s="339">
        <v>0.36874999999999997</v>
      </c>
      <c r="H15" s="103">
        <v>0.14375000000000002</v>
      </c>
      <c r="I15" s="91">
        <f t="shared" si="6"/>
        <v>0.51249999999999996</v>
      </c>
      <c r="J15" s="95">
        <f t="shared" si="7"/>
        <v>0.99719178082191784</v>
      </c>
      <c r="K15" s="43">
        <v>0.45624999999999999</v>
      </c>
      <c r="L15" s="103">
        <v>9.375E-2</v>
      </c>
      <c r="M15" s="91">
        <f t="shared" si="8"/>
        <v>0.55000000000000004</v>
      </c>
      <c r="N15" s="95">
        <f t="shared" si="9"/>
        <v>0.99698630136986299</v>
      </c>
      <c r="O15" s="16"/>
    </row>
    <row r="16" spans="1:15" x14ac:dyDescent="0.2">
      <c r="A16" s="21">
        <v>10</v>
      </c>
      <c r="B16" s="80" t="s">
        <v>172</v>
      </c>
      <c r="C16" s="339">
        <v>0.45208333333333334</v>
      </c>
      <c r="D16" s="340">
        <v>3.9291666666666667</v>
      </c>
      <c r="E16" s="91">
        <f t="shared" si="0"/>
        <v>4.3812499999999996</v>
      </c>
      <c r="F16" s="95">
        <f t="shared" si="1"/>
        <v>0.97599315068493153</v>
      </c>
      <c r="G16" s="339">
        <v>1.3236111111111111</v>
      </c>
      <c r="H16" s="103">
        <v>0.53194444444444444</v>
      </c>
      <c r="I16" s="91">
        <f t="shared" si="6"/>
        <v>1.8555555555555556</v>
      </c>
      <c r="J16" s="95">
        <f t="shared" si="7"/>
        <v>0.98983257229832577</v>
      </c>
      <c r="K16" s="43">
        <v>2.5562499999999999</v>
      </c>
      <c r="L16" s="103">
        <v>0.73472222222222217</v>
      </c>
      <c r="M16" s="91">
        <f t="shared" si="8"/>
        <v>3.290972222222222</v>
      </c>
      <c r="N16" s="95">
        <f t="shared" si="9"/>
        <v>0.98196727549467278</v>
      </c>
      <c r="O16" s="16"/>
    </row>
    <row r="17" spans="1:15" x14ac:dyDescent="0.2">
      <c r="A17" s="21">
        <v>11</v>
      </c>
      <c r="B17" s="80" t="s">
        <v>326</v>
      </c>
      <c r="C17" s="339">
        <v>0</v>
      </c>
      <c r="D17" s="340">
        <v>6.0416666666666667E-2</v>
      </c>
      <c r="E17" s="91">
        <f t="shared" si="0"/>
        <v>6.0416666666666667E-2</v>
      </c>
      <c r="F17" s="95">
        <f t="shared" si="1"/>
        <v>0.99966894977168952</v>
      </c>
      <c r="G17" s="339">
        <v>0.56319444444444444</v>
      </c>
      <c r="H17" s="340">
        <v>0.21944444444444444</v>
      </c>
      <c r="I17" s="91">
        <f t="shared" si="6"/>
        <v>0.78263888888888888</v>
      </c>
      <c r="J17" s="95">
        <f t="shared" si="7"/>
        <v>0.99571156773211567</v>
      </c>
      <c r="K17" s="339">
        <v>0.27708333333333335</v>
      </c>
      <c r="L17" s="340">
        <v>5.9027777777777783E-2</v>
      </c>
      <c r="M17" s="91">
        <f t="shared" si="8"/>
        <v>0.33611111111111114</v>
      </c>
      <c r="N17" s="95">
        <f t="shared" si="9"/>
        <v>0.99815829528158295</v>
      </c>
      <c r="O17" s="16"/>
    </row>
    <row r="18" spans="1:15" x14ac:dyDescent="0.2">
      <c r="A18" s="21">
        <v>12</v>
      </c>
      <c r="B18" s="80" t="s">
        <v>285</v>
      </c>
      <c r="C18" s="339">
        <v>0.48680555555555555</v>
      </c>
      <c r="D18" s="340">
        <v>1.7902777777777779</v>
      </c>
      <c r="E18" s="91">
        <f t="shared" si="0"/>
        <v>2.2770833333333336</v>
      </c>
      <c r="F18" s="95">
        <f t="shared" si="1"/>
        <v>0.98752283105022831</v>
      </c>
      <c r="G18" s="339">
        <v>0.96458333333333324</v>
      </c>
      <c r="H18" s="340">
        <v>0.41388888888888892</v>
      </c>
      <c r="I18" s="91">
        <f t="shared" si="6"/>
        <v>1.3784722222222221</v>
      </c>
      <c r="J18" s="95">
        <f t="shared" si="7"/>
        <v>0.99244672754946728</v>
      </c>
      <c r="K18" s="339">
        <v>1.7090277777777778</v>
      </c>
      <c r="L18" s="340">
        <v>2.6034722222222224</v>
      </c>
      <c r="M18" s="91">
        <f t="shared" si="8"/>
        <v>4.3125</v>
      </c>
      <c r="N18" s="95">
        <f t="shared" si="9"/>
        <v>0.97636986301369866</v>
      </c>
      <c r="O18" s="16"/>
    </row>
    <row r="19" spans="1:15" x14ac:dyDescent="0.2">
      <c r="A19" s="21">
        <v>13</v>
      </c>
      <c r="B19" s="80" t="s">
        <v>286</v>
      </c>
      <c r="C19" s="339">
        <v>1.5798611111111109</v>
      </c>
      <c r="D19" s="340">
        <v>0.7368055555555556</v>
      </c>
      <c r="E19" s="91">
        <f t="shared" si="0"/>
        <v>2.3166666666666664</v>
      </c>
      <c r="F19" s="95">
        <f t="shared" si="1"/>
        <v>0.98730593607305939</v>
      </c>
      <c r="G19" s="339">
        <v>4.6097222222222225</v>
      </c>
      <c r="H19" s="1">
        <v>0.18124999999999999</v>
      </c>
      <c r="I19" s="91">
        <f t="shared" si="6"/>
        <v>4.7909722222222229</v>
      </c>
      <c r="J19" s="95">
        <f t="shared" si="7"/>
        <v>0.97374809741248092</v>
      </c>
      <c r="K19" s="339">
        <v>0.52152777777777781</v>
      </c>
      <c r="L19" s="340">
        <v>1.8638888888888889</v>
      </c>
      <c r="M19" s="91">
        <f t="shared" si="8"/>
        <v>2.385416666666667</v>
      </c>
      <c r="N19" s="95">
        <f t="shared" si="9"/>
        <v>0.98692922374429226</v>
      </c>
      <c r="O19" s="16"/>
    </row>
    <row r="20" spans="1:15" x14ac:dyDescent="0.2">
      <c r="A20" s="21">
        <v>14</v>
      </c>
      <c r="B20" s="80" t="s">
        <v>287</v>
      </c>
      <c r="C20" s="339">
        <v>0</v>
      </c>
      <c r="D20" s="340">
        <v>0.88402777777777775</v>
      </c>
      <c r="E20" s="91">
        <f t="shared" si="0"/>
        <v>0.88402777777777775</v>
      </c>
      <c r="F20" s="95">
        <f t="shared" si="1"/>
        <v>0.99515601217656002</v>
      </c>
      <c r="G20" s="339">
        <v>0</v>
      </c>
      <c r="H20" s="340">
        <v>0.47569444444444442</v>
      </c>
      <c r="I20" s="91">
        <f t="shared" ref="I20" si="10">G20+H20</f>
        <v>0.47569444444444442</v>
      </c>
      <c r="J20" s="95">
        <f t="shared" ref="J20" si="11">($O$1-I20)/$O$1</f>
        <v>0.99739345509893451</v>
      </c>
      <c r="K20" s="339">
        <v>5.4409722222222223</v>
      </c>
      <c r="L20" s="340">
        <v>1.9354166666666668</v>
      </c>
      <c r="M20" s="91">
        <f t="shared" si="8"/>
        <v>7.3763888888888891</v>
      </c>
      <c r="N20" s="95">
        <f t="shared" si="9"/>
        <v>0.95958143074581426</v>
      </c>
      <c r="O20" s="16"/>
    </row>
    <row r="21" spans="1:15" x14ac:dyDescent="0.2">
      <c r="A21" s="21">
        <v>15</v>
      </c>
      <c r="B21" s="80" t="s">
        <v>288</v>
      </c>
      <c r="C21" s="339">
        <v>4.5944444444444441</v>
      </c>
      <c r="D21" s="340">
        <v>0.1361111111111111</v>
      </c>
      <c r="E21" s="91">
        <f t="shared" si="0"/>
        <v>4.7305555555555552</v>
      </c>
      <c r="F21" s="95">
        <f t="shared" si="1"/>
        <v>0.97407914764079151</v>
      </c>
      <c r="G21" s="339">
        <v>1.0493055555555555</v>
      </c>
      <c r="H21" s="340">
        <v>2.4305555555555556E-2</v>
      </c>
      <c r="I21" s="91">
        <f t="shared" si="6"/>
        <v>1.0736111111111111</v>
      </c>
      <c r="J21" s="95">
        <f t="shared" si="7"/>
        <v>0.99411719939117194</v>
      </c>
      <c r="K21" s="339">
        <v>1.9208333333333334</v>
      </c>
      <c r="L21" s="340">
        <v>0.54027777777777775</v>
      </c>
      <c r="M21" s="91">
        <f t="shared" si="8"/>
        <v>2.4611111111111112</v>
      </c>
      <c r="N21" s="95">
        <f t="shared" si="9"/>
        <v>0.98651445966514462</v>
      </c>
      <c r="O21" s="16"/>
    </row>
    <row r="22" spans="1:15" x14ac:dyDescent="0.2">
      <c r="A22" s="21">
        <v>16</v>
      </c>
      <c r="B22" s="80" t="s">
        <v>289</v>
      </c>
      <c r="C22" s="339">
        <v>2.2027777777777779</v>
      </c>
      <c r="D22" s="340">
        <v>0.56041666666666667</v>
      </c>
      <c r="E22" s="91">
        <f t="shared" si="0"/>
        <v>2.7631944444444447</v>
      </c>
      <c r="F22" s="95">
        <f t="shared" si="1"/>
        <v>0.9848592085235921</v>
      </c>
      <c r="G22" s="339">
        <v>1.1381944444444445</v>
      </c>
      <c r="H22" s="340">
        <v>0.10277777777777779</v>
      </c>
      <c r="I22" s="91">
        <f t="shared" si="6"/>
        <v>1.2409722222222224</v>
      </c>
      <c r="J22" s="95">
        <f t="shared" si="7"/>
        <v>0.99320015220700153</v>
      </c>
      <c r="K22" s="339">
        <v>1.2819444444444443</v>
      </c>
      <c r="L22" s="340">
        <v>0.30763888888888891</v>
      </c>
      <c r="M22" s="91">
        <f t="shared" si="8"/>
        <v>1.5895833333333331</v>
      </c>
      <c r="N22" s="95">
        <f t="shared" si="9"/>
        <v>0.99128995433789957</v>
      </c>
      <c r="O22" s="16"/>
    </row>
    <row r="23" spans="1:15" x14ac:dyDescent="0.2">
      <c r="A23" s="21">
        <v>17</v>
      </c>
      <c r="B23" s="80" t="s">
        <v>290</v>
      </c>
      <c r="C23" s="339">
        <v>1.3604166666666666</v>
      </c>
      <c r="D23" s="340">
        <v>0.72291666666666676</v>
      </c>
      <c r="E23" s="91">
        <f t="shared" si="0"/>
        <v>2.0833333333333335</v>
      </c>
      <c r="F23" s="95">
        <f t="shared" si="1"/>
        <v>0.98858447488584467</v>
      </c>
      <c r="G23" s="339">
        <v>1.9020833333333333</v>
      </c>
      <c r="H23" s="340">
        <v>0.15972222222222224</v>
      </c>
      <c r="I23" s="91">
        <f t="shared" si="6"/>
        <v>2.0618055555555554</v>
      </c>
      <c r="J23" s="95">
        <f t="shared" si="7"/>
        <v>0.98870243531202429</v>
      </c>
      <c r="K23" s="339">
        <v>0.97083333333333333</v>
      </c>
      <c r="L23" s="340">
        <v>1.3263888888888888</v>
      </c>
      <c r="M23" s="91">
        <f t="shared" si="8"/>
        <v>2.2972222222222221</v>
      </c>
      <c r="N23" s="95">
        <f t="shared" si="9"/>
        <v>0.98741248097412482</v>
      </c>
      <c r="O23" s="16"/>
    </row>
    <row r="24" spans="1:15" x14ac:dyDescent="0.2">
      <c r="A24" s="21">
        <v>18</v>
      </c>
      <c r="B24" s="80" t="s">
        <v>291</v>
      </c>
      <c r="C24" s="339">
        <v>1.9180555555555554</v>
      </c>
      <c r="D24" s="340">
        <v>3.1944444444444449E-2</v>
      </c>
      <c r="E24" s="91">
        <f t="shared" si="0"/>
        <v>1.95</v>
      </c>
      <c r="F24" s="95">
        <f t="shared" si="1"/>
        <v>0.98931506849315076</v>
      </c>
      <c r="G24" s="339">
        <v>1.1354166666666667</v>
      </c>
      <c r="H24" s="340">
        <v>2.6388888888888889E-2</v>
      </c>
      <c r="I24" s="91">
        <f t="shared" si="6"/>
        <v>1.1618055555555555</v>
      </c>
      <c r="J24" s="95">
        <f t="shared" si="7"/>
        <v>0.99363394216133938</v>
      </c>
      <c r="K24" s="339">
        <v>1.5645833333333332</v>
      </c>
      <c r="L24" s="340">
        <v>0.21597222222222223</v>
      </c>
      <c r="M24" s="91">
        <f t="shared" si="8"/>
        <v>1.7805555555555554</v>
      </c>
      <c r="N24" s="95">
        <f t="shared" si="9"/>
        <v>0.99024353120243525</v>
      </c>
      <c r="O24" s="16"/>
    </row>
    <row r="25" spans="1:15" x14ac:dyDescent="0.2">
      <c r="A25" s="21">
        <v>19</v>
      </c>
      <c r="B25" s="99" t="s">
        <v>472</v>
      </c>
      <c r="C25" s="339">
        <v>0.9590277777777777</v>
      </c>
      <c r="D25" s="340">
        <v>7.1527777777777787E-2</v>
      </c>
      <c r="E25" s="91">
        <f t="shared" si="0"/>
        <v>1.0305555555555554</v>
      </c>
      <c r="F25" s="95">
        <f t="shared" si="1"/>
        <v>0.99435312024353117</v>
      </c>
      <c r="G25" s="339">
        <v>7.000694444444445</v>
      </c>
      <c r="H25" s="340">
        <v>0.61805555555555558</v>
      </c>
      <c r="I25" s="91">
        <f t="shared" si="6"/>
        <v>7.6187500000000004</v>
      </c>
      <c r="J25" s="95">
        <f t="shared" si="7"/>
        <v>0.95825342465753427</v>
      </c>
      <c r="K25" s="339">
        <v>4.1090277777777775</v>
      </c>
      <c r="L25" s="340">
        <v>1.8513888888888888</v>
      </c>
      <c r="M25" s="91">
        <f t="shared" si="8"/>
        <v>5.9604166666666663</v>
      </c>
      <c r="N25" s="95">
        <f t="shared" si="9"/>
        <v>0.96734018264840183</v>
      </c>
      <c r="O25" s="16"/>
    </row>
    <row r="26" spans="1:15" x14ac:dyDescent="0.2">
      <c r="A26" s="21">
        <v>20</v>
      </c>
      <c r="B26" s="99" t="s">
        <v>473</v>
      </c>
      <c r="C26" s="339">
        <v>0</v>
      </c>
      <c r="D26" s="340">
        <v>4.7222222222222221E-2</v>
      </c>
      <c r="E26" s="91">
        <f t="shared" si="0"/>
        <v>4.7222222222222221E-2</v>
      </c>
      <c r="F26" s="95">
        <f t="shared" si="1"/>
        <v>0.99974124809741249</v>
      </c>
      <c r="G26" s="339">
        <v>1.8645833333333333</v>
      </c>
      <c r="H26" s="340">
        <v>4.9999999999999996E-2</v>
      </c>
      <c r="I26" s="91">
        <f t="shared" si="6"/>
        <v>1.9145833333333333</v>
      </c>
      <c r="J26" s="95">
        <f t="shared" si="7"/>
        <v>0.98950913242009142</v>
      </c>
      <c r="K26" s="339">
        <v>0.32291666666666669</v>
      </c>
      <c r="L26" s="340">
        <v>0.82777777777777783</v>
      </c>
      <c r="M26" s="91">
        <f t="shared" si="8"/>
        <v>1.1506944444444445</v>
      </c>
      <c r="N26" s="95">
        <f t="shared" si="9"/>
        <v>0.99369482496194828</v>
      </c>
      <c r="O26" s="16"/>
    </row>
    <row r="27" spans="1:15" x14ac:dyDescent="0.2">
      <c r="A27" s="21">
        <v>21</v>
      </c>
      <c r="B27" s="80" t="s">
        <v>292</v>
      </c>
      <c r="C27" s="339">
        <v>0.76597222222222217</v>
      </c>
      <c r="D27" s="340">
        <v>1.8055555555555557E-2</v>
      </c>
      <c r="E27" s="91">
        <f t="shared" si="0"/>
        <v>0.78402777777777777</v>
      </c>
      <c r="F27" s="95">
        <f t="shared" si="1"/>
        <v>0.99570395738203965</v>
      </c>
      <c r="G27" s="339">
        <v>2.1604166666666669</v>
      </c>
      <c r="H27" s="340">
        <v>2.1673611111111111</v>
      </c>
      <c r="I27" s="91">
        <f t="shared" si="6"/>
        <v>4.3277777777777775</v>
      </c>
      <c r="J27" s="95">
        <f t="shared" si="7"/>
        <v>0.97628614916286149</v>
      </c>
      <c r="K27" s="339">
        <v>3.1076388888888888</v>
      </c>
      <c r="L27" s="340">
        <v>0.32500000000000001</v>
      </c>
      <c r="M27" s="91">
        <f t="shared" si="8"/>
        <v>3.432638888888889</v>
      </c>
      <c r="N27" s="95">
        <f t="shared" si="9"/>
        <v>0.98119101978691015</v>
      </c>
      <c r="O27" s="16"/>
    </row>
    <row r="28" spans="1:15" x14ac:dyDescent="0.2">
      <c r="A28" s="21">
        <v>22</v>
      </c>
      <c r="B28" s="80" t="s">
        <v>293</v>
      </c>
      <c r="C28" s="339">
        <v>0.25486111111111109</v>
      </c>
      <c r="D28" s="340">
        <v>5.0694444444444452E-2</v>
      </c>
      <c r="E28" s="91">
        <f t="shared" si="0"/>
        <v>0.30555555555555552</v>
      </c>
      <c r="F28" s="95">
        <f t="shared" si="1"/>
        <v>0.99832572298325728</v>
      </c>
      <c r="G28" s="339">
        <v>0.97291666666666676</v>
      </c>
      <c r="H28" s="340">
        <v>1.1138888888888889</v>
      </c>
      <c r="I28" s="91">
        <f t="shared" si="6"/>
        <v>2.0868055555555558</v>
      </c>
      <c r="J28" s="95">
        <f t="shared" si="7"/>
        <v>0.98856544901065457</v>
      </c>
      <c r="K28" s="339">
        <v>0.56041666666666667</v>
      </c>
      <c r="L28" s="340">
        <v>0</v>
      </c>
      <c r="M28" s="91">
        <f t="shared" si="8"/>
        <v>0.56041666666666667</v>
      </c>
      <c r="N28" s="95">
        <f t="shared" si="9"/>
        <v>0.99692922374429227</v>
      </c>
      <c r="O28" s="16"/>
    </row>
    <row r="29" spans="1:15" x14ac:dyDescent="0.2">
      <c r="A29" s="21">
        <v>23</v>
      </c>
      <c r="B29" s="80" t="s">
        <v>294</v>
      </c>
      <c r="C29" s="339">
        <v>0</v>
      </c>
      <c r="D29" s="340">
        <v>0</v>
      </c>
      <c r="E29" s="91">
        <f t="shared" si="0"/>
        <v>0</v>
      </c>
      <c r="F29" s="95">
        <f t="shared" si="1"/>
        <v>1</v>
      </c>
      <c r="G29" s="339">
        <v>0</v>
      </c>
      <c r="H29" s="340">
        <v>0.4284722222222222</v>
      </c>
      <c r="I29" s="91">
        <f t="shared" si="6"/>
        <v>0.4284722222222222</v>
      </c>
      <c r="J29" s="95">
        <f t="shared" si="7"/>
        <v>0.99765220700152213</v>
      </c>
      <c r="K29" s="339">
        <v>0</v>
      </c>
      <c r="L29" s="340">
        <v>1.7361111111111112E-2</v>
      </c>
      <c r="M29" s="91">
        <f t="shared" si="8"/>
        <v>1.7361111111111112E-2</v>
      </c>
      <c r="N29" s="95">
        <f t="shared" si="9"/>
        <v>0.99990487062404865</v>
      </c>
      <c r="O29" s="16"/>
    </row>
    <row r="30" spans="1:15" x14ac:dyDescent="0.2">
      <c r="A30" s="21">
        <v>24</v>
      </c>
      <c r="B30" s="80" t="s">
        <v>295</v>
      </c>
      <c r="C30" s="339">
        <v>0</v>
      </c>
      <c r="D30" s="340">
        <v>0.32361111111111113</v>
      </c>
      <c r="E30" s="91">
        <f t="shared" si="0"/>
        <v>0.32361111111111113</v>
      </c>
      <c r="F30" s="95">
        <f t="shared" si="1"/>
        <v>0.99822678843226786</v>
      </c>
      <c r="G30" s="339">
        <v>0</v>
      </c>
      <c r="H30" s="340">
        <v>5.347222222222222E-2</v>
      </c>
      <c r="I30" s="91">
        <f t="shared" si="6"/>
        <v>5.347222222222222E-2</v>
      </c>
      <c r="J30" s="95">
        <f t="shared" si="7"/>
        <v>0.99970700152207004</v>
      </c>
      <c r="K30" s="339">
        <v>0</v>
      </c>
      <c r="L30" s="340">
        <v>0.1173611111111111</v>
      </c>
      <c r="M30" s="91">
        <f t="shared" si="8"/>
        <v>0.1173611111111111</v>
      </c>
      <c r="N30" s="95">
        <f t="shared" si="9"/>
        <v>0.99935692541856924</v>
      </c>
      <c r="O30" s="16"/>
    </row>
    <row r="31" spans="1:15" x14ac:dyDescent="0.2">
      <c r="A31" s="21">
        <v>25</v>
      </c>
      <c r="B31" s="80" t="s">
        <v>200</v>
      </c>
      <c r="C31" s="339">
        <v>5.9027777777777783E-2</v>
      </c>
      <c r="D31" s="340">
        <v>0</v>
      </c>
      <c r="E31" s="91">
        <f t="shared" si="0"/>
        <v>5.9027777777777783E-2</v>
      </c>
      <c r="F31" s="95">
        <f t="shared" si="1"/>
        <v>0.99967656012176564</v>
      </c>
      <c r="G31" s="339">
        <v>0</v>
      </c>
      <c r="H31" s="340">
        <v>0</v>
      </c>
      <c r="I31" s="91">
        <f t="shared" si="6"/>
        <v>0</v>
      </c>
      <c r="J31" s="95">
        <f t="shared" si="7"/>
        <v>1</v>
      </c>
      <c r="K31" s="339">
        <v>0</v>
      </c>
      <c r="L31" s="340">
        <v>0</v>
      </c>
      <c r="M31" s="91">
        <f t="shared" si="8"/>
        <v>0</v>
      </c>
      <c r="N31" s="95">
        <f t="shared" si="9"/>
        <v>1</v>
      </c>
      <c r="O31" s="16"/>
    </row>
    <row r="32" spans="1:15" x14ac:dyDescent="0.2">
      <c r="A32" s="21">
        <v>26</v>
      </c>
      <c r="B32" s="80" t="s">
        <v>296</v>
      </c>
      <c r="C32" s="339">
        <v>0.71111111111111114</v>
      </c>
      <c r="D32" s="340">
        <v>0</v>
      </c>
      <c r="E32" s="91">
        <f t="shared" si="0"/>
        <v>0.71111111111111114</v>
      </c>
      <c r="F32" s="95">
        <f t="shared" si="1"/>
        <v>0.99610350076103504</v>
      </c>
      <c r="G32" s="339">
        <v>0.72083333333333333</v>
      </c>
      <c r="H32" s="340">
        <v>0</v>
      </c>
      <c r="I32" s="91">
        <f t="shared" si="6"/>
        <v>0.72083333333333333</v>
      </c>
      <c r="J32" s="95">
        <f t="shared" si="7"/>
        <v>0.99605022831050227</v>
      </c>
      <c r="K32" s="339">
        <v>0</v>
      </c>
      <c r="L32" s="340">
        <v>0</v>
      </c>
      <c r="M32" s="91">
        <f t="shared" si="8"/>
        <v>0</v>
      </c>
      <c r="N32" s="95">
        <f t="shared" si="9"/>
        <v>1</v>
      </c>
      <c r="O32" s="16"/>
    </row>
    <row r="33" spans="1:18" x14ac:dyDescent="0.2">
      <c r="A33" s="21">
        <v>27</v>
      </c>
      <c r="B33" s="80" t="s">
        <v>297</v>
      </c>
      <c r="C33" s="339">
        <v>0.81736111111111109</v>
      </c>
      <c r="D33" s="340">
        <v>0</v>
      </c>
      <c r="E33" s="91">
        <f t="shared" si="0"/>
        <v>0.81736111111111109</v>
      </c>
      <c r="F33" s="95">
        <f t="shared" si="1"/>
        <v>0.99552130898021318</v>
      </c>
      <c r="G33" s="339">
        <v>0.8847222222222223</v>
      </c>
      <c r="H33" s="340">
        <v>0.15902777777777777</v>
      </c>
      <c r="I33" s="91">
        <f t="shared" si="6"/>
        <v>1.0437500000000002</v>
      </c>
      <c r="J33" s="95">
        <f t="shared" si="7"/>
        <v>0.99428082191780831</v>
      </c>
      <c r="K33" s="339">
        <v>0</v>
      </c>
      <c r="L33" s="340">
        <v>0</v>
      </c>
      <c r="M33" s="91">
        <f t="shared" si="8"/>
        <v>0</v>
      </c>
      <c r="N33" s="95">
        <f t="shared" si="9"/>
        <v>1</v>
      </c>
      <c r="O33" s="16"/>
    </row>
    <row r="34" spans="1:18" x14ac:dyDescent="0.2">
      <c r="A34" s="21">
        <v>28</v>
      </c>
      <c r="B34" s="80" t="s">
        <v>298</v>
      </c>
      <c r="C34" s="339">
        <v>0.19722222222222222</v>
      </c>
      <c r="D34" s="340">
        <v>0</v>
      </c>
      <c r="E34" s="91">
        <f t="shared" si="0"/>
        <v>0.19722222222222222</v>
      </c>
      <c r="F34" s="95">
        <f t="shared" si="1"/>
        <v>0.99891933028919333</v>
      </c>
      <c r="G34" s="339">
        <v>0.42638888888888887</v>
      </c>
      <c r="H34" s="340">
        <v>2.2222222222222223E-2</v>
      </c>
      <c r="I34" s="91">
        <f t="shared" si="6"/>
        <v>0.44861111111111107</v>
      </c>
      <c r="J34" s="95">
        <f t="shared" si="7"/>
        <v>0.99754185692541852</v>
      </c>
      <c r="K34" s="339">
        <v>0.33055555555555555</v>
      </c>
      <c r="L34" s="340">
        <v>0</v>
      </c>
      <c r="M34" s="91">
        <f t="shared" si="8"/>
        <v>0.33055555555555555</v>
      </c>
      <c r="N34" s="95">
        <f t="shared" si="9"/>
        <v>0.99818873668188746</v>
      </c>
      <c r="O34" s="16"/>
    </row>
    <row r="35" spans="1:18" x14ac:dyDescent="0.2">
      <c r="A35" s="21">
        <v>29</v>
      </c>
      <c r="B35" s="80" t="s">
        <v>299</v>
      </c>
      <c r="C35" s="339">
        <v>0.33333333333333331</v>
      </c>
      <c r="D35" s="340">
        <v>0</v>
      </c>
      <c r="E35" s="91">
        <f t="shared" si="0"/>
        <v>0.33333333333333331</v>
      </c>
      <c r="F35" s="95">
        <f t="shared" si="1"/>
        <v>0.99817351598173509</v>
      </c>
      <c r="G35" s="339">
        <v>0.18333333333333335</v>
      </c>
      <c r="H35" s="340">
        <v>0</v>
      </c>
      <c r="I35" s="91">
        <f t="shared" si="6"/>
        <v>0.18333333333333335</v>
      </c>
      <c r="J35" s="95">
        <f t="shared" si="7"/>
        <v>0.99899543378995437</v>
      </c>
      <c r="K35" s="339">
        <v>0.41041666666666665</v>
      </c>
      <c r="L35" s="340">
        <v>0</v>
      </c>
      <c r="M35" s="91">
        <f t="shared" si="8"/>
        <v>0.41041666666666665</v>
      </c>
      <c r="N35" s="95">
        <f t="shared" si="9"/>
        <v>0.99775114155251143</v>
      </c>
      <c r="O35" s="16"/>
    </row>
    <row r="36" spans="1:18" x14ac:dyDescent="0.2">
      <c r="A36" s="21">
        <v>30</v>
      </c>
      <c r="B36" s="80" t="s">
        <v>479</v>
      </c>
      <c r="C36" s="339">
        <v>0</v>
      </c>
      <c r="D36" s="340">
        <v>0.59027777777777779</v>
      </c>
      <c r="E36" s="91">
        <f t="shared" si="0"/>
        <v>0.59027777777777779</v>
      </c>
      <c r="F36" s="95">
        <f t="shared" si="1"/>
        <v>0.99676560121765601</v>
      </c>
      <c r="G36" s="339">
        <v>0.74722222222222223</v>
      </c>
      <c r="H36" s="340">
        <v>0.28958333333333336</v>
      </c>
      <c r="I36" s="91">
        <f t="shared" ref="I36" si="12">G36+H36</f>
        <v>1.0368055555555555</v>
      </c>
      <c r="J36" s="95">
        <f t="shared" ref="J36" si="13">($O$1-I36)/$O$1</f>
        <v>0.99431887366818872</v>
      </c>
      <c r="K36" s="339">
        <v>0</v>
      </c>
      <c r="L36" s="340">
        <v>0.15277777777777776</v>
      </c>
      <c r="M36" s="91">
        <f t="shared" ref="M36" si="14">K36+L36</f>
        <v>0.15277777777777776</v>
      </c>
      <c r="N36" s="95">
        <f t="shared" ref="N36" si="15">($O$1-M36)/$O$1</f>
        <v>0.9991628614916287</v>
      </c>
      <c r="O36" s="16"/>
    </row>
    <row r="37" spans="1:18" x14ac:dyDescent="0.2">
      <c r="A37" s="21">
        <v>31</v>
      </c>
      <c r="B37" s="80" t="s">
        <v>300</v>
      </c>
      <c r="C37" s="108">
        <v>0.92708333333333337</v>
      </c>
      <c r="D37" s="402">
        <v>2.2854166666666669</v>
      </c>
      <c r="E37" s="91">
        <f t="shared" si="0"/>
        <v>3.2125000000000004</v>
      </c>
      <c r="F37" s="95">
        <f t="shared" si="1"/>
        <v>0.98239726027397256</v>
      </c>
      <c r="G37" s="108">
        <v>1.7888888888888888</v>
      </c>
      <c r="H37" s="340">
        <v>34.40763888888889</v>
      </c>
      <c r="I37" s="340">
        <v>0</v>
      </c>
      <c r="J37" s="95">
        <f t="shared" si="7"/>
        <v>1</v>
      </c>
      <c r="K37" s="339">
        <v>13.550694444444444</v>
      </c>
      <c r="L37" s="340">
        <v>0</v>
      </c>
      <c r="M37" s="91">
        <f t="shared" si="8"/>
        <v>13.550694444444444</v>
      </c>
      <c r="N37" s="95">
        <f t="shared" si="9"/>
        <v>0.92574961948249623</v>
      </c>
      <c r="O37" s="16"/>
    </row>
    <row r="38" spans="1:18" x14ac:dyDescent="0.2">
      <c r="A38" s="21">
        <v>32</v>
      </c>
      <c r="B38" s="80" t="s">
        <v>301</v>
      </c>
      <c r="C38" s="108">
        <v>0.78472222222222221</v>
      </c>
      <c r="D38" s="402">
        <v>0</v>
      </c>
      <c r="E38" s="91">
        <f t="shared" si="0"/>
        <v>0.78472222222222221</v>
      </c>
      <c r="F38" s="95">
        <f t="shared" si="1"/>
        <v>0.99570015220700148</v>
      </c>
      <c r="G38" s="108">
        <v>1.7611111111111111</v>
      </c>
      <c r="H38" s="340">
        <v>34.515972222222224</v>
      </c>
      <c r="I38" s="340">
        <v>0</v>
      </c>
      <c r="J38" s="95">
        <f t="shared" si="7"/>
        <v>1</v>
      </c>
      <c r="K38" s="339">
        <v>14.090972222222222</v>
      </c>
      <c r="L38" s="340">
        <v>0</v>
      </c>
      <c r="M38" s="91">
        <f t="shared" si="8"/>
        <v>14.090972222222222</v>
      </c>
      <c r="N38" s="95">
        <f t="shared" si="9"/>
        <v>0.92278919330289189</v>
      </c>
      <c r="O38" s="16"/>
    </row>
    <row r="39" spans="1:18" x14ac:dyDescent="0.2">
      <c r="A39" s="21">
        <v>33</v>
      </c>
      <c r="B39" s="80" t="s">
        <v>114</v>
      </c>
      <c r="C39" s="339">
        <v>0.11527777777777777</v>
      </c>
      <c r="D39" s="340">
        <v>0</v>
      </c>
      <c r="E39" s="91">
        <f>C39+D39</f>
        <v>0.11527777777777777</v>
      </c>
      <c r="F39" s="95">
        <f>($O$1-E39)/$O$1</f>
        <v>0.99936834094368343</v>
      </c>
      <c r="G39" s="339">
        <v>1.95</v>
      </c>
      <c r="H39" s="340">
        <v>0.93055555555555547</v>
      </c>
      <c r="I39" s="340">
        <v>0</v>
      </c>
      <c r="J39" s="95">
        <f>($O$1-I39)/$O$1</f>
        <v>1</v>
      </c>
      <c r="K39" s="339">
        <v>0.44861111111111113</v>
      </c>
      <c r="L39" s="340">
        <v>2.0833333333333332E-2</v>
      </c>
      <c r="M39" s="91">
        <f>K39+L39</f>
        <v>0.46944444444444444</v>
      </c>
      <c r="N39" s="95">
        <f>($O$1-M39)/$O$1</f>
        <v>0.99742770167427708</v>
      </c>
      <c r="O39" s="16"/>
    </row>
    <row r="40" spans="1:18" x14ac:dyDescent="0.2">
      <c r="A40" s="21">
        <v>34</v>
      </c>
      <c r="B40" s="80" t="s">
        <v>113</v>
      </c>
      <c r="C40" s="339">
        <v>1.5194444444444446</v>
      </c>
      <c r="D40" s="340">
        <v>0</v>
      </c>
      <c r="E40" s="91">
        <f t="shared" ref="E40:E57" si="16">C40+D40</f>
        <v>1.5194444444444446</v>
      </c>
      <c r="F40" s="95">
        <f t="shared" ref="F40:F57" si="17">($O$1-E40)/$O$1</f>
        <v>0.99167427701674271</v>
      </c>
      <c r="G40" s="339">
        <v>1.1020833333333333</v>
      </c>
      <c r="H40" s="340">
        <v>0.65277777777777779</v>
      </c>
      <c r="I40" s="340">
        <v>2.013888888888889E-2</v>
      </c>
      <c r="J40" s="95">
        <f t="shared" si="7"/>
        <v>0.99988964992389651</v>
      </c>
      <c r="K40" s="339">
        <v>0.59930555555555554</v>
      </c>
      <c r="L40" s="340">
        <v>0.7715277777777777</v>
      </c>
      <c r="M40" s="91">
        <f t="shared" si="8"/>
        <v>1.3708333333333331</v>
      </c>
      <c r="N40" s="95">
        <f t="shared" si="9"/>
        <v>0.99248858447488586</v>
      </c>
      <c r="O40" s="16"/>
    </row>
    <row r="41" spans="1:18" x14ac:dyDescent="0.2">
      <c r="A41" s="21">
        <v>35</v>
      </c>
      <c r="B41" s="80" t="s">
        <v>329</v>
      </c>
      <c r="C41" s="339">
        <v>0</v>
      </c>
      <c r="D41" s="340">
        <v>0</v>
      </c>
      <c r="E41" s="91">
        <f t="shared" si="16"/>
        <v>0</v>
      </c>
      <c r="F41" s="95">
        <f t="shared" si="17"/>
        <v>1</v>
      </c>
      <c r="G41" s="339">
        <v>0.56944444444444442</v>
      </c>
      <c r="H41" s="340">
        <v>0</v>
      </c>
      <c r="I41" s="340">
        <v>0</v>
      </c>
      <c r="J41" s="95">
        <f t="shared" si="7"/>
        <v>1</v>
      </c>
      <c r="K41" s="339">
        <v>0</v>
      </c>
      <c r="L41" s="340">
        <v>0.19097222222222221</v>
      </c>
      <c r="M41" s="91">
        <f t="shared" si="8"/>
        <v>0.19097222222222221</v>
      </c>
      <c r="N41" s="95">
        <f t="shared" si="9"/>
        <v>0.99895357686453579</v>
      </c>
      <c r="O41" s="16"/>
    </row>
    <row r="42" spans="1:18" s="338" customFormat="1" x14ac:dyDescent="0.2">
      <c r="A42" s="21">
        <v>36</v>
      </c>
      <c r="B42" s="23" t="s">
        <v>484</v>
      </c>
      <c r="C42" s="339">
        <v>0</v>
      </c>
      <c r="D42" s="340">
        <v>0</v>
      </c>
      <c r="E42" s="91">
        <f t="shared" si="16"/>
        <v>0</v>
      </c>
      <c r="F42" s="95">
        <f t="shared" si="17"/>
        <v>1</v>
      </c>
      <c r="G42" s="339">
        <v>0</v>
      </c>
      <c r="H42" s="340">
        <v>5.6881944444444441</v>
      </c>
      <c r="I42" s="340">
        <v>0</v>
      </c>
      <c r="J42" s="95">
        <f t="shared" ref="J42" si="18">($O$1-I42)/$O$1</f>
        <v>1</v>
      </c>
      <c r="K42" s="339">
        <v>0.34166666666666667</v>
      </c>
      <c r="L42" s="340">
        <v>1.1520833333333333</v>
      </c>
      <c r="M42" s="91">
        <f t="shared" ref="M42" si="19">K42+L42</f>
        <v>1.4937499999999999</v>
      </c>
      <c r="N42" s="95">
        <f t="shared" ref="N42" si="20">($O$1-M42)/$O$1</f>
        <v>0.99181506849315071</v>
      </c>
      <c r="O42" s="26"/>
      <c r="P42" s="39"/>
      <c r="Q42" s="39"/>
      <c r="R42" s="39"/>
    </row>
    <row r="43" spans="1:18" x14ac:dyDescent="0.2">
      <c r="A43" s="21">
        <v>37</v>
      </c>
      <c r="B43" s="80" t="s">
        <v>485</v>
      </c>
      <c r="C43" s="339">
        <v>0</v>
      </c>
      <c r="D43" s="340">
        <v>0</v>
      </c>
      <c r="E43" s="91">
        <f t="shared" si="16"/>
        <v>0</v>
      </c>
      <c r="F43" s="95">
        <f t="shared" si="17"/>
        <v>1</v>
      </c>
      <c r="G43" s="339">
        <v>0</v>
      </c>
      <c r="H43" s="340">
        <v>1.0583333333333333</v>
      </c>
      <c r="I43" s="340">
        <v>9.7222222222222224E-3</v>
      </c>
      <c r="J43" s="95">
        <f t="shared" ref="J43" si="21">($O$1-I43)/$O$1</f>
        <v>0.99994672754946723</v>
      </c>
      <c r="K43" s="339">
        <v>0.12847222222222221</v>
      </c>
      <c r="L43" s="340">
        <v>0</v>
      </c>
      <c r="M43" s="91">
        <f t="shared" ref="M43" si="22">K43+L43</f>
        <v>0.12847222222222221</v>
      </c>
      <c r="N43" s="95">
        <f t="shared" ref="N43" si="23">($O$1-M43)/$O$1</f>
        <v>0.99929604261796035</v>
      </c>
      <c r="O43" s="16"/>
    </row>
    <row r="44" spans="1:18" s="338" customFormat="1" x14ac:dyDescent="0.2">
      <c r="A44" s="21">
        <v>38</v>
      </c>
      <c r="B44" s="23" t="s">
        <v>328</v>
      </c>
      <c r="C44" s="108">
        <v>0.38611111111111113</v>
      </c>
      <c r="D44" s="402">
        <v>0.12847222222222224</v>
      </c>
      <c r="E44" s="91">
        <f t="shared" si="16"/>
        <v>0.51458333333333339</v>
      </c>
      <c r="F44" s="95">
        <f t="shared" si="17"/>
        <v>0.99718036529680376</v>
      </c>
      <c r="G44" s="108">
        <v>0.38055555555555554</v>
      </c>
      <c r="H44" s="340">
        <v>2.1715277777777779</v>
      </c>
      <c r="I44" s="340">
        <v>0.42083333333333334</v>
      </c>
      <c r="J44" s="95">
        <f t="shared" ref="J44:J48" si="24">($O$1-I44)/$O$1</f>
        <v>0.99769406392694071</v>
      </c>
      <c r="K44" s="339">
        <v>1.2347222222222223</v>
      </c>
      <c r="L44" s="340">
        <v>1.3319444444444444</v>
      </c>
      <c r="M44" s="91">
        <f t="shared" ref="M44:M48" si="25">K44+L44</f>
        <v>2.5666666666666664</v>
      </c>
      <c r="N44" s="95">
        <f t="shared" ref="N44:N48" si="26">($O$1-M44)/$O$1</f>
        <v>0.98593607305936071</v>
      </c>
      <c r="O44" s="26"/>
      <c r="P44" s="39"/>
      <c r="Q44" s="39"/>
      <c r="R44" s="39"/>
    </row>
    <row r="45" spans="1:18" s="338" customFormat="1" x14ac:dyDescent="0.2">
      <c r="A45" s="21">
        <v>39</v>
      </c>
      <c r="B45" s="23" t="s">
        <v>302</v>
      </c>
      <c r="C45" s="108">
        <v>0.3576388888888889</v>
      </c>
      <c r="D45" s="402">
        <v>0.88194444444444453</v>
      </c>
      <c r="E45" s="91">
        <f t="shared" si="16"/>
        <v>1.2395833333333335</v>
      </c>
      <c r="F45" s="95">
        <f t="shared" si="17"/>
        <v>0.99320776255707754</v>
      </c>
      <c r="G45" s="108">
        <v>0.66875000000000007</v>
      </c>
      <c r="H45" s="340">
        <v>0.60763888888888895</v>
      </c>
      <c r="I45" s="340">
        <v>0</v>
      </c>
      <c r="J45" s="95">
        <f t="shared" si="24"/>
        <v>1</v>
      </c>
      <c r="K45" s="339">
        <v>1.9826388888888891</v>
      </c>
      <c r="L45" s="340">
        <v>0</v>
      </c>
      <c r="M45" s="91">
        <f t="shared" si="25"/>
        <v>1.9826388888888891</v>
      </c>
      <c r="N45" s="95">
        <f t="shared" si="26"/>
        <v>0.98913622526636225</v>
      </c>
      <c r="O45" s="26"/>
      <c r="P45" s="39"/>
      <c r="Q45" s="39"/>
      <c r="R45" s="39"/>
    </row>
    <row r="46" spans="1:18" s="338" customFormat="1" x14ac:dyDescent="0.2">
      <c r="A46" s="21">
        <v>40</v>
      </c>
      <c r="B46" s="23" t="s">
        <v>303</v>
      </c>
      <c r="C46" s="108">
        <v>0.1875</v>
      </c>
      <c r="D46" s="402">
        <v>8.6805555555555566E-2</v>
      </c>
      <c r="E46" s="91">
        <f t="shared" si="16"/>
        <v>0.27430555555555558</v>
      </c>
      <c r="F46" s="95">
        <f t="shared" si="17"/>
        <v>0.99849695585996967</v>
      </c>
      <c r="G46" s="108">
        <v>0.35138888888888892</v>
      </c>
      <c r="H46" s="340">
        <v>3.7875000000000001</v>
      </c>
      <c r="I46" s="340">
        <v>0.1451388888888889</v>
      </c>
      <c r="J46" s="95">
        <f t="shared" si="24"/>
        <v>0.99920471841704728</v>
      </c>
      <c r="K46" s="339">
        <v>0</v>
      </c>
      <c r="L46" s="340">
        <v>0</v>
      </c>
      <c r="M46" s="91">
        <f t="shared" si="25"/>
        <v>0</v>
      </c>
      <c r="N46" s="95">
        <f t="shared" si="26"/>
        <v>1</v>
      </c>
      <c r="O46" s="26"/>
      <c r="P46" s="39"/>
      <c r="Q46" s="39"/>
      <c r="R46" s="39"/>
    </row>
    <row r="47" spans="1:18" s="338" customFormat="1" x14ac:dyDescent="0.2">
      <c r="A47" s="21">
        <v>41</v>
      </c>
      <c r="B47" s="23" t="s">
        <v>304</v>
      </c>
      <c r="C47" s="108">
        <v>0.32847222222222222</v>
      </c>
      <c r="D47" s="340">
        <v>0</v>
      </c>
      <c r="E47" s="91">
        <f t="shared" si="16"/>
        <v>0.32847222222222222</v>
      </c>
      <c r="F47" s="95">
        <f t="shared" si="17"/>
        <v>0.99820015220700153</v>
      </c>
      <c r="G47" s="108">
        <v>0.19305555555555554</v>
      </c>
      <c r="H47" s="340">
        <v>0</v>
      </c>
      <c r="I47" s="340">
        <v>0</v>
      </c>
      <c r="J47" s="95">
        <f t="shared" si="24"/>
        <v>1</v>
      </c>
      <c r="K47" s="339">
        <v>0</v>
      </c>
      <c r="L47" s="340">
        <v>0</v>
      </c>
      <c r="M47" s="91">
        <f t="shared" si="25"/>
        <v>0</v>
      </c>
      <c r="N47" s="95">
        <f t="shared" si="26"/>
        <v>1</v>
      </c>
      <c r="O47" s="26"/>
      <c r="P47" s="39"/>
      <c r="Q47" s="39"/>
      <c r="R47" s="39"/>
    </row>
    <row r="48" spans="1:18" s="338" customFormat="1" x14ac:dyDescent="0.2">
      <c r="A48" s="21">
        <v>42</v>
      </c>
      <c r="B48" s="23" t="s">
        <v>327</v>
      </c>
      <c r="C48" s="108">
        <v>0.36458333333333331</v>
      </c>
      <c r="D48" s="340">
        <v>0</v>
      </c>
      <c r="E48" s="91">
        <f t="shared" si="16"/>
        <v>0.36458333333333331</v>
      </c>
      <c r="F48" s="95">
        <f t="shared" si="17"/>
        <v>0.99800228310502281</v>
      </c>
      <c r="G48" s="108">
        <v>0.75347222222222221</v>
      </c>
      <c r="H48" s="340">
        <v>0</v>
      </c>
      <c r="I48" s="340">
        <v>0</v>
      </c>
      <c r="J48" s="95">
        <f t="shared" si="24"/>
        <v>1</v>
      </c>
      <c r="K48" s="339">
        <v>0</v>
      </c>
      <c r="L48" s="340">
        <v>0</v>
      </c>
      <c r="M48" s="91">
        <f t="shared" si="25"/>
        <v>0</v>
      </c>
      <c r="N48" s="95">
        <f t="shared" si="26"/>
        <v>1</v>
      </c>
      <c r="O48" s="26"/>
      <c r="P48" s="39"/>
      <c r="Q48" s="39"/>
      <c r="R48" s="39"/>
    </row>
    <row r="49" spans="1:18" s="338" customFormat="1" x14ac:dyDescent="0.2">
      <c r="A49" s="21">
        <v>43</v>
      </c>
      <c r="B49" s="23" t="s">
        <v>554</v>
      </c>
      <c r="C49" s="108">
        <v>0.32847222222222222</v>
      </c>
      <c r="D49" s="340">
        <v>0</v>
      </c>
      <c r="E49" s="91">
        <f t="shared" ref="E49:E50" si="27">C49+D49</f>
        <v>0.32847222222222222</v>
      </c>
      <c r="F49" s="95">
        <f t="shared" ref="F49:F50" si="28">($O$1-E49)/$O$1</f>
        <v>0.99820015220700153</v>
      </c>
      <c r="G49" s="108">
        <v>0.19305555555555554</v>
      </c>
      <c r="H49" s="340">
        <v>5.3125</v>
      </c>
      <c r="I49" s="340">
        <v>0</v>
      </c>
      <c r="J49" s="95">
        <f t="shared" ref="J49:J50" si="29">($O$1-I49)/$O$1</f>
        <v>1</v>
      </c>
      <c r="K49" s="339">
        <v>0.19652777777777777</v>
      </c>
      <c r="L49" s="340">
        <v>0</v>
      </c>
      <c r="M49" s="91">
        <f t="shared" ref="M49:M50" si="30">K49+L49</f>
        <v>0.19652777777777777</v>
      </c>
      <c r="N49" s="95">
        <f t="shared" ref="N49:N50" si="31">($O$1-M49)/$O$1</f>
        <v>0.99892313546423128</v>
      </c>
      <c r="O49" s="26"/>
      <c r="P49" s="39"/>
      <c r="Q49" s="39"/>
      <c r="R49" s="39"/>
    </row>
    <row r="50" spans="1:18" s="338" customFormat="1" x14ac:dyDescent="0.2">
      <c r="A50" s="21">
        <v>44</v>
      </c>
      <c r="B50" s="23" t="s">
        <v>555</v>
      </c>
      <c r="C50" s="108">
        <v>0.36458333333333331</v>
      </c>
      <c r="D50" s="340">
        <v>0</v>
      </c>
      <c r="E50" s="91">
        <f t="shared" si="27"/>
        <v>0.36458333333333331</v>
      </c>
      <c r="F50" s="95">
        <f t="shared" si="28"/>
        <v>0.99800228310502281</v>
      </c>
      <c r="G50" s="108">
        <v>0.75347222222222221</v>
      </c>
      <c r="H50" s="340">
        <v>0</v>
      </c>
      <c r="I50" s="340">
        <v>2.013888888888889E-2</v>
      </c>
      <c r="J50" s="95">
        <f t="shared" si="29"/>
        <v>0.99988964992389651</v>
      </c>
      <c r="K50" s="339">
        <v>0.37222222222222223</v>
      </c>
      <c r="L50" s="340">
        <v>0.7715277777777777</v>
      </c>
      <c r="M50" s="91">
        <f t="shared" si="30"/>
        <v>1.1437499999999998</v>
      </c>
      <c r="N50" s="95">
        <f t="shared" si="31"/>
        <v>0.99373287671232868</v>
      </c>
      <c r="O50" s="26"/>
      <c r="P50" s="39"/>
      <c r="Q50" s="39"/>
      <c r="R50" s="39"/>
    </row>
    <row r="51" spans="1:18" s="338" customFormat="1" x14ac:dyDescent="0.2">
      <c r="A51" s="21">
        <v>45</v>
      </c>
      <c r="B51" s="23" t="s">
        <v>279</v>
      </c>
      <c r="C51" s="339">
        <v>0.17847222222222223</v>
      </c>
      <c r="D51" s="340">
        <v>3.9583333333333331E-2</v>
      </c>
      <c r="E51" s="91">
        <f t="shared" si="16"/>
        <v>0.21805555555555556</v>
      </c>
      <c r="F51" s="95">
        <f t="shared" si="17"/>
        <v>0.99880517503805166</v>
      </c>
      <c r="G51" s="108">
        <v>0.98749999999999993</v>
      </c>
      <c r="H51" s="402">
        <v>0</v>
      </c>
      <c r="I51" s="91">
        <f t="shared" ref="I51:I52" si="32">G51+H51</f>
        <v>0.98749999999999993</v>
      </c>
      <c r="J51" s="95">
        <f t="shared" ref="J51:J52" si="33">($O$1-I51)/$O$1</f>
        <v>0.9945890410958903</v>
      </c>
      <c r="K51" s="108">
        <v>1.0083333333333333</v>
      </c>
      <c r="L51" s="402">
        <v>9.6527777777777768E-2</v>
      </c>
      <c r="M51" s="91">
        <f t="shared" ref="M51" si="34">K51+L51</f>
        <v>1.1048611111111111</v>
      </c>
      <c r="N51" s="95">
        <f t="shared" ref="N51" si="35">($O$1-M51)/$O$1</f>
        <v>0.99394596651445966</v>
      </c>
      <c r="O51" s="26"/>
      <c r="P51" s="39"/>
      <c r="Q51" s="39"/>
      <c r="R51" s="39"/>
    </row>
    <row r="52" spans="1:18" s="338" customFormat="1" x14ac:dyDescent="0.2">
      <c r="A52" s="21">
        <v>46</v>
      </c>
      <c r="B52" s="23" t="s">
        <v>280</v>
      </c>
      <c r="C52" s="339">
        <v>0.18888888888888888</v>
      </c>
      <c r="D52" s="340">
        <v>0.11319444444444444</v>
      </c>
      <c r="E52" s="91">
        <f t="shared" si="16"/>
        <v>0.30208333333333331</v>
      </c>
      <c r="F52" s="95">
        <f t="shared" si="17"/>
        <v>0.99834474885844748</v>
      </c>
      <c r="G52" s="108">
        <v>0.76111111111111107</v>
      </c>
      <c r="H52" s="402">
        <v>0</v>
      </c>
      <c r="I52" s="91">
        <f t="shared" si="32"/>
        <v>0.76111111111111107</v>
      </c>
      <c r="J52" s="95">
        <f t="shared" si="33"/>
        <v>0.99582952815829529</v>
      </c>
      <c r="K52" s="108">
        <v>0.24374999999999999</v>
      </c>
      <c r="L52" s="402">
        <v>0.28194444444444444</v>
      </c>
      <c r="M52" s="91">
        <f t="shared" ref="M52:M109" si="36">K52+L52</f>
        <v>0.52569444444444446</v>
      </c>
      <c r="N52" s="95">
        <f t="shared" ref="N52:N109" si="37">($O$1-M52)/$O$1</f>
        <v>0.99711948249619486</v>
      </c>
      <c r="O52" s="26"/>
      <c r="P52" s="39"/>
      <c r="Q52" s="39"/>
      <c r="R52" s="39"/>
    </row>
    <row r="53" spans="1:18" s="338" customFormat="1" x14ac:dyDescent="0.2">
      <c r="A53" s="21">
        <v>47</v>
      </c>
      <c r="B53" s="28" t="s">
        <v>197</v>
      </c>
      <c r="C53" s="339">
        <v>0.42430555555555555</v>
      </c>
      <c r="D53" s="340">
        <v>8.3333333333333332E-3</v>
      </c>
      <c r="E53" s="91">
        <f>C53+D53</f>
        <v>0.43263888888888891</v>
      </c>
      <c r="F53" s="95">
        <f>($O$1-E53)/$O$1</f>
        <v>0.99762937595129364</v>
      </c>
      <c r="G53" s="108">
        <v>0.9902777777777777</v>
      </c>
      <c r="H53" s="402">
        <v>8.0555555555555561E-2</v>
      </c>
      <c r="I53" s="91">
        <f>G53+H53</f>
        <v>1.0708333333333333</v>
      </c>
      <c r="J53" s="95">
        <f>($O$1-I53)/$O$1</f>
        <v>0.99413242009132419</v>
      </c>
      <c r="K53" s="108">
        <v>0.2388888888888889</v>
      </c>
      <c r="L53" s="402">
        <v>0.12847222222222224</v>
      </c>
      <c r="M53" s="91">
        <f>K53+L53</f>
        <v>0.36736111111111114</v>
      </c>
      <c r="N53" s="95">
        <f>($O$1-M53)/$O$1</f>
        <v>0.99798706240487067</v>
      </c>
      <c r="O53" s="26"/>
      <c r="P53" s="39"/>
      <c r="Q53" s="39"/>
      <c r="R53" s="39"/>
    </row>
    <row r="54" spans="1:18" s="338" customFormat="1" x14ac:dyDescent="0.2">
      <c r="A54" s="21">
        <v>48</v>
      </c>
      <c r="B54" s="28" t="s">
        <v>275</v>
      </c>
      <c r="C54" s="339">
        <v>0.45763888888888887</v>
      </c>
      <c r="D54" s="203">
        <v>1.7361111111111112E-2</v>
      </c>
      <c r="E54" s="91">
        <f t="shared" si="16"/>
        <v>0.47499999999999998</v>
      </c>
      <c r="F54" s="95">
        <f t="shared" si="17"/>
        <v>0.99739726027397269</v>
      </c>
      <c r="G54" s="108">
        <v>0.66805555555555562</v>
      </c>
      <c r="H54" s="402">
        <v>0</v>
      </c>
      <c r="I54" s="91">
        <f t="shared" ref="I54" si="38">G54+H54</f>
        <v>0.66805555555555562</v>
      </c>
      <c r="J54" s="95">
        <f t="shared" ref="J54" si="39">($O$1-I54)/$O$1</f>
        <v>0.99633942161339417</v>
      </c>
      <c r="K54" s="108">
        <v>0.53749999999999998</v>
      </c>
      <c r="L54" s="402">
        <v>0.13333333333333333</v>
      </c>
      <c r="M54" s="91">
        <f t="shared" si="36"/>
        <v>0.67083333333333328</v>
      </c>
      <c r="N54" s="95">
        <f t="shared" si="37"/>
        <v>0.99632420091324203</v>
      </c>
      <c r="O54" s="26"/>
      <c r="P54" s="39"/>
      <c r="Q54" s="39"/>
      <c r="R54" s="39"/>
    </row>
    <row r="55" spans="1:18" s="338" customFormat="1" x14ac:dyDescent="0.2">
      <c r="A55" s="21">
        <v>49</v>
      </c>
      <c r="B55" s="28" t="s">
        <v>274</v>
      </c>
      <c r="C55" s="339">
        <v>8.1944444444444445E-2</v>
      </c>
      <c r="D55" s="203">
        <v>0</v>
      </c>
      <c r="E55" s="91">
        <f t="shared" si="16"/>
        <v>8.1944444444444445E-2</v>
      </c>
      <c r="F55" s="95">
        <f t="shared" si="17"/>
        <v>0.9995509893455099</v>
      </c>
      <c r="G55" s="108">
        <v>0.45694444444444443</v>
      </c>
      <c r="H55" s="402">
        <v>0</v>
      </c>
      <c r="I55" s="91">
        <f t="shared" ref="I55:I97" si="40">G55+H55</f>
        <v>0.45694444444444443</v>
      </c>
      <c r="J55" s="95">
        <f t="shared" ref="J55:J97" si="41">($O$1-I55)/$O$1</f>
        <v>0.99749619482496199</v>
      </c>
      <c r="K55" s="108">
        <v>0.28541666666666665</v>
      </c>
      <c r="L55" s="402">
        <v>0</v>
      </c>
      <c r="M55" s="91">
        <f t="shared" si="36"/>
        <v>0.28541666666666665</v>
      </c>
      <c r="N55" s="95">
        <f t="shared" si="37"/>
        <v>0.99843607305936077</v>
      </c>
      <c r="O55" s="26"/>
      <c r="P55" s="39"/>
      <c r="Q55" s="39"/>
      <c r="R55" s="39"/>
    </row>
    <row r="56" spans="1:18" s="338" customFormat="1" x14ac:dyDescent="0.2">
      <c r="A56" s="21">
        <v>50</v>
      </c>
      <c r="B56" s="28" t="s">
        <v>196</v>
      </c>
      <c r="C56" s="339">
        <v>0.2298611111111111</v>
      </c>
      <c r="D56" s="340">
        <v>0.11458333333333333</v>
      </c>
      <c r="E56" s="91">
        <f>C56+D56</f>
        <v>0.34444444444444444</v>
      </c>
      <c r="F56" s="95">
        <f>($O$1-E56)/$O$1</f>
        <v>0.99811263318112642</v>
      </c>
      <c r="G56" s="262">
        <v>1.0666666666666667</v>
      </c>
      <c r="H56" s="402">
        <v>0</v>
      </c>
      <c r="I56" s="91">
        <f>G56+H56</f>
        <v>1.0666666666666667</v>
      </c>
      <c r="J56" s="95">
        <f>($O$1-I56)/$O$1</f>
        <v>0.99415525114155257</v>
      </c>
      <c r="K56" s="108">
        <v>0</v>
      </c>
      <c r="L56" s="273">
        <v>8.1250000000000003E-2</v>
      </c>
      <c r="M56" s="91">
        <f>K56+L56</f>
        <v>8.1250000000000003E-2</v>
      </c>
      <c r="N56" s="95">
        <f>($O$1-M56)/$O$1</f>
        <v>0.99955479452054785</v>
      </c>
      <c r="O56" s="26"/>
      <c r="P56" s="39"/>
      <c r="Q56" s="39"/>
      <c r="R56" s="39"/>
    </row>
    <row r="57" spans="1:18" s="338" customFormat="1" x14ac:dyDescent="0.2">
      <c r="A57" s="21">
        <v>51</v>
      </c>
      <c r="B57" s="23" t="s">
        <v>124</v>
      </c>
      <c r="C57" s="202">
        <v>0</v>
      </c>
      <c r="D57" s="203">
        <v>0</v>
      </c>
      <c r="E57" s="91">
        <f t="shared" si="16"/>
        <v>0</v>
      </c>
      <c r="F57" s="95">
        <f t="shared" si="17"/>
        <v>1</v>
      </c>
      <c r="G57" s="108">
        <v>0</v>
      </c>
      <c r="H57" s="273">
        <v>2.0833333333333333E-3</v>
      </c>
      <c r="I57" s="91">
        <f t="shared" si="40"/>
        <v>2.0833333333333333E-3</v>
      </c>
      <c r="J57" s="95">
        <f t="shared" si="41"/>
        <v>0.99998858447488581</v>
      </c>
      <c r="K57" s="108">
        <v>0</v>
      </c>
      <c r="L57" s="273">
        <v>4.1666666666666666E-3</v>
      </c>
      <c r="M57" s="91">
        <f t="shared" si="36"/>
        <v>4.1666666666666666E-3</v>
      </c>
      <c r="N57" s="95">
        <f t="shared" si="37"/>
        <v>0.99997716894977173</v>
      </c>
      <c r="O57" s="26"/>
      <c r="P57" s="39"/>
      <c r="Q57" s="39"/>
      <c r="R57" s="39"/>
    </row>
    <row r="58" spans="1:18" s="338" customFormat="1" x14ac:dyDescent="0.2">
      <c r="A58" s="21">
        <v>52</v>
      </c>
      <c r="B58" s="28" t="s">
        <v>277</v>
      </c>
      <c r="C58" s="339">
        <v>1.6104166666666666</v>
      </c>
      <c r="D58" s="340">
        <v>7.2222222222222229E-2</v>
      </c>
      <c r="E58" s="91">
        <f t="shared" ref="E58:E79" si="42">C58+D58</f>
        <v>1.6826388888888888</v>
      </c>
      <c r="F58" s="95">
        <f t="shared" ref="F58:F79" si="43">($O$1-E58)/$O$1</f>
        <v>0.99078006088280057</v>
      </c>
      <c r="G58" s="410">
        <v>1.0069444444444444</v>
      </c>
      <c r="H58" s="334">
        <v>7.6388888888888886E-3</v>
      </c>
      <c r="I58" s="91">
        <f t="shared" si="40"/>
        <v>1.0145833333333334</v>
      </c>
      <c r="J58" s="95">
        <f t="shared" si="41"/>
        <v>0.99444063926940651</v>
      </c>
      <c r="K58" s="413">
        <v>2.6388888888888889E-2</v>
      </c>
      <c r="L58" s="334">
        <v>6.2499999999999995E-3</v>
      </c>
      <c r="M58" s="91">
        <f t="shared" si="36"/>
        <v>3.2638888888888891E-2</v>
      </c>
      <c r="N58" s="95">
        <f t="shared" si="37"/>
        <v>0.99982115677321148</v>
      </c>
      <c r="O58" s="26"/>
      <c r="P58" s="39"/>
      <c r="Q58" s="39"/>
      <c r="R58" s="39"/>
    </row>
    <row r="59" spans="1:18" s="338" customFormat="1" x14ac:dyDescent="0.2">
      <c r="A59" s="21">
        <v>53</v>
      </c>
      <c r="B59" s="28" t="s">
        <v>278</v>
      </c>
      <c r="C59" s="339">
        <v>0.60625000000000007</v>
      </c>
      <c r="D59" s="340">
        <v>0.42430555555555555</v>
      </c>
      <c r="E59" s="91">
        <f t="shared" si="42"/>
        <v>1.0305555555555557</v>
      </c>
      <c r="F59" s="95">
        <f t="shared" si="43"/>
        <v>0.99435312024353117</v>
      </c>
      <c r="G59" s="410">
        <v>1.1576388888888889</v>
      </c>
      <c r="H59" s="334">
        <v>3.5416666666666666E-2</v>
      </c>
      <c r="I59" s="91">
        <f t="shared" si="40"/>
        <v>1.1930555555555555</v>
      </c>
      <c r="J59" s="95">
        <f t="shared" si="41"/>
        <v>0.9934627092846271</v>
      </c>
      <c r="K59" s="413">
        <v>1.9444444444444445E-2</v>
      </c>
      <c r="L59" s="334">
        <v>3.4027777777777775E-2</v>
      </c>
      <c r="M59" s="91">
        <f t="shared" si="36"/>
        <v>5.347222222222222E-2</v>
      </c>
      <c r="N59" s="95">
        <f t="shared" si="37"/>
        <v>0.99970700152207004</v>
      </c>
      <c r="O59" s="26"/>
      <c r="P59" s="39"/>
      <c r="Q59" s="39"/>
      <c r="R59" s="39"/>
    </row>
    <row r="60" spans="1:18" s="338" customFormat="1" x14ac:dyDescent="0.2">
      <c r="A60" s="21">
        <v>54</v>
      </c>
      <c r="B60" s="28" t="s">
        <v>465</v>
      </c>
      <c r="C60" s="339">
        <v>0.28958333333333336</v>
      </c>
      <c r="D60" s="203">
        <v>0</v>
      </c>
      <c r="E60" s="91">
        <f t="shared" si="42"/>
        <v>0.28958333333333336</v>
      </c>
      <c r="F60" s="95">
        <f t="shared" si="43"/>
        <v>0.99841324200913251</v>
      </c>
      <c r="G60" s="339">
        <v>0.32430555555555557</v>
      </c>
      <c r="H60" s="340">
        <v>0</v>
      </c>
      <c r="I60" s="91">
        <f t="shared" ref="I60:I61" si="44">G60+H60</f>
        <v>0.32430555555555557</v>
      </c>
      <c r="J60" s="95">
        <f t="shared" ref="J60:J61" si="45">($O$1-I60)/$O$1</f>
        <v>0.9982229832572298</v>
      </c>
      <c r="K60" s="339">
        <v>0.77777777777777779</v>
      </c>
      <c r="L60" s="340">
        <v>4.4444444444444446E-2</v>
      </c>
      <c r="M60" s="91">
        <f t="shared" ref="M60:M61" si="46">K60+L60</f>
        <v>0.82222222222222219</v>
      </c>
      <c r="N60" s="95">
        <f t="shared" ref="N60:N61" si="47">($O$1-M60)/$O$1</f>
        <v>0.99549467275494674</v>
      </c>
      <c r="O60" s="26"/>
      <c r="P60" s="39"/>
      <c r="Q60" s="39"/>
      <c r="R60" s="39"/>
    </row>
    <row r="61" spans="1:18" s="338" customFormat="1" x14ac:dyDescent="0.2">
      <c r="A61" s="21">
        <v>55</v>
      </c>
      <c r="B61" s="28" t="s">
        <v>466</v>
      </c>
      <c r="C61" s="339">
        <v>0.28958333333333336</v>
      </c>
      <c r="D61" s="340">
        <v>3.1944444444444449E-2</v>
      </c>
      <c r="E61" s="91">
        <f t="shared" si="42"/>
        <v>0.3215277777777778</v>
      </c>
      <c r="F61" s="95">
        <f t="shared" si="43"/>
        <v>0.99823820395738194</v>
      </c>
      <c r="G61" s="339">
        <v>0.33194444444444443</v>
      </c>
      <c r="H61" s="340">
        <v>0</v>
      </c>
      <c r="I61" s="91">
        <f t="shared" si="44"/>
        <v>0.33194444444444443</v>
      </c>
      <c r="J61" s="95">
        <f t="shared" si="45"/>
        <v>0.99818112633181122</v>
      </c>
      <c r="K61" s="339">
        <v>0.79861111111111116</v>
      </c>
      <c r="L61" s="340">
        <v>1.4583333333333332E-2</v>
      </c>
      <c r="M61" s="91">
        <f t="shared" si="46"/>
        <v>0.81319444444444444</v>
      </c>
      <c r="N61" s="95">
        <f t="shared" si="47"/>
        <v>0.99554414003044145</v>
      </c>
      <c r="O61" s="26"/>
      <c r="P61" s="39"/>
      <c r="Q61" s="39"/>
      <c r="R61" s="39"/>
    </row>
    <row r="62" spans="1:18" x14ac:dyDescent="0.2">
      <c r="A62" s="21">
        <v>56</v>
      </c>
      <c r="B62" s="80" t="s">
        <v>160</v>
      </c>
      <c r="C62" s="339">
        <v>0.73749999999999993</v>
      </c>
      <c r="D62" s="340">
        <v>0.26111111111111113</v>
      </c>
      <c r="E62" s="91">
        <f t="shared" si="42"/>
        <v>0.99861111111111112</v>
      </c>
      <c r="F62" s="95">
        <f t="shared" si="43"/>
        <v>0.99452815829528163</v>
      </c>
      <c r="G62" s="339">
        <v>2.0416666666666665</v>
      </c>
      <c r="H62" s="103">
        <v>0</v>
      </c>
      <c r="I62" s="91">
        <f t="shared" si="40"/>
        <v>2.0416666666666665</v>
      </c>
      <c r="J62" s="95">
        <f t="shared" si="41"/>
        <v>0.98881278538812789</v>
      </c>
      <c r="K62" s="43">
        <v>3.3374999999999999</v>
      </c>
      <c r="L62" s="103">
        <v>9.930555555555555E-2</v>
      </c>
      <c r="M62" s="91">
        <f t="shared" si="36"/>
        <v>3.4368055555555554</v>
      </c>
      <c r="N62" s="95">
        <f t="shared" si="37"/>
        <v>0.98116818873668188</v>
      </c>
      <c r="O62" s="16"/>
    </row>
    <row r="63" spans="1:18" x14ac:dyDescent="0.2">
      <c r="A63" s="21">
        <v>57</v>
      </c>
      <c r="B63" s="80" t="s">
        <v>126</v>
      </c>
      <c r="C63" s="339">
        <v>0.19097222222222221</v>
      </c>
      <c r="D63" s="340">
        <v>9.0972222222222218E-2</v>
      </c>
      <c r="E63" s="91">
        <f t="shared" si="42"/>
        <v>0.28194444444444444</v>
      </c>
      <c r="F63" s="95">
        <f t="shared" si="43"/>
        <v>0.99845509893455109</v>
      </c>
      <c r="G63" s="43">
        <v>1.3923611111111109</v>
      </c>
      <c r="H63" s="103">
        <v>3.472222222222222E-3</v>
      </c>
      <c r="I63" s="91">
        <f t="shared" si="40"/>
        <v>1.3958333333333333</v>
      </c>
      <c r="J63" s="95">
        <f t="shared" si="41"/>
        <v>0.99235159817351593</v>
      </c>
      <c r="K63" s="43">
        <v>0.36180555555555555</v>
      </c>
      <c r="L63" s="103">
        <v>0.13472222222222222</v>
      </c>
      <c r="M63" s="91">
        <f t="shared" si="36"/>
        <v>0.49652777777777779</v>
      </c>
      <c r="N63" s="95">
        <f t="shared" si="37"/>
        <v>0.99727929984779307</v>
      </c>
      <c r="O63" s="16"/>
    </row>
    <row r="64" spans="1:18" x14ac:dyDescent="0.2">
      <c r="A64" s="21">
        <v>58</v>
      </c>
      <c r="B64" s="80" t="s">
        <v>159</v>
      </c>
      <c r="C64" s="339">
        <v>1.0347222222222221</v>
      </c>
      <c r="D64" s="340">
        <v>0.51388888888888895</v>
      </c>
      <c r="E64" s="91">
        <f t="shared" si="42"/>
        <v>1.5486111111111112</v>
      </c>
      <c r="F64" s="95">
        <f t="shared" si="43"/>
        <v>0.99151445966514462</v>
      </c>
      <c r="G64" s="43">
        <v>1.8611111111111109</v>
      </c>
      <c r="H64" s="103">
        <v>1.3888888888888888E-2</v>
      </c>
      <c r="I64" s="91">
        <f t="shared" si="40"/>
        <v>1.8749999999999998</v>
      </c>
      <c r="J64" s="95">
        <f t="shared" si="41"/>
        <v>0.98972602739726023</v>
      </c>
      <c r="K64" s="43">
        <v>1.054861111111111</v>
      </c>
      <c r="L64" s="103">
        <v>1.1784722222222224</v>
      </c>
      <c r="M64" s="91">
        <f t="shared" si="36"/>
        <v>2.2333333333333334</v>
      </c>
      <c r="N64" s="95">
        <f t="shared" si="37"/>
        <v>0.98776255707762561</v>
      </c>
      <c r="O64" s="109"/>
    </row>
    <row r="65" spans="1:15" s="104" customFormat="1" x14ac:dyDescent="0.2">
      <c r="A65" s="21">
        <v>59</v>
      </c>
      <c r="B65" s="59" t="s">
        <v>102</v>
      </c>
      <c r="C65" s="339">
        <v>0.58750000000000002</v>
      </c>
      <c r="D65" s="340">
        <v>3.6430555555555557</v>
      </c>
      <c r="E65" s="91">
        <f t="shared" si="42"/>
        <v>4.2305555555555561</v>
      </c>
      <c r="F65" s="95">
        <f t="shared" si="43"/>
        <v>0.97681887366818876</v>
      </c>
      <c r="G65" s="43">
        <v>2.8965277777777776</v>
      </c>
      <c r="H65" s="103">
        <v>3.472222222222222E-3</v>
      </c>
      <c r="I65" s="91">
        <f t="shared" si="40"/>
        <v>2.9</v>
      </c>
      <c r="J65" s="95">
        <f t="shared" si="41"/>
        <v>0.98410958904109591</v>
      </c>
      <c r="K65" s="43">
        <v>1.4048611111111111</v>
      </c>
      <c r="L65" s="103">
        <v>0.58472222222222225</v>
      </c>
      <c r="M65" s="91">
        <f t="shared" si="36"/>
        <v>1.9895833333333335</v>
      </c>
      <c r="N65" s="95">
        <f t="shared" si="37"/>
        <v>0.98909817351598173</v>
      </c>
      <c r="O65" s="110"/>
    </row>
    <row r="66" spans="1:15" s="104" customFormat="1" x14ac:dyDescent="0.2">
      <c r="A66" s="21">
        <v>60</v>
      </c>
      <c r="B66" s="59" t="s">
        <v>103</v>
      </c>
      <c r="C66" s="339">
        <v>1.1069444444444445</v>
      </c>
      <c r="D66" s="340">
        <v>0.14097222222222222</v>
      </c>
      <c r="E66" s="91">
        <f t="shared" si="42"/>
        <v>1.2479166666666668</v>
      </c>
      <c r="F66" s="95">
        <f t="shared" si="43"/>
        <v>0.99316210045662101</v>
      </c>
      <c r="G66" s="43">
        <v>1.7020833333333334</v>
      </c>
      <c r="H66" s="103">
        <v>4.027777777777778E-2</v>
      </c>
      <c r="I66" s="91">
        <f t="shared" si="40"/>
        <v>1.7423611111111112</v>
      </c>
      <c r="J66" s="95">
        <f t="shared" si="41"/>
        <v>0.99045281582952815</v>
      </c>
      <c r="K66" s="43">
        <v>1.9701388888888889</v>
      </c>
      <c r="L66" s="103">
        <v>1.6243055555555557</v>
      </c>
      <c r="M66" s="91">
        <f t="shared" si="36"/>
        <v>3.5944444444444446</v>
      </c>
      <c r="N66" s="95">
        <f t="shared" si="37"/>
        <v>0.98030441400304424</v>
      </c>
      <c r="O66" s="110"/>
    </row>
    <row r="67" spans="1:15" s="104" customFormat="1" x14ac:dyDescent="0.2">
      <c r="A67" s="21">
        <v>61</v>
      </c>
      <c r="B67" s="59" t="s">
        <v>198</v>
      </c>
      <c r="C67" s="339">
        <v>0</v>
      </c>
      <c r="D67" s="340">
        <v>2.1527777777777781E-2</v>
      </c>
      <c r="E67" s="91">
        <f t="shared" si="42"/>
        <v>2.1527777777777781E-2</v>
      </c>
      <c r="F67" s="95">
        <f t="shared" si="43"/>
        <v>0.99988203957382038</v>
      </c>
      <c r="G67" s="43">
        <v>0.78125</v>
      </c>
      <c r="H67" s="103">
        <v>0.18472222222222223</v>
      </c>
      <c r="I67" s="91">
        <f t="shared" si="40"/>
        <v>0.96597222222222223</v>
      </c>
      <c r="J67" s="95">
        <f t="shared" si="41"/>
        <v>0.99470700152206992</v>
      </c>
      <c r="K67" s="43">
        <v>0.14027777777777778</v>
      </c>
      <c r="L67" s="103">
        <v>0</v>
      </c>
      <c r="M67" s="91">
        <f t="shared" si="36"/>
        <v>0.14027777777777778</v>
      </c>
      <c r="N67" s="95">
        <f t="shared" si="37"/>
        <v>0.9992313546423135</v>
      </c>
      <c r="O67" s="110"/>
    </row>
    <row r="68" spans="1:15" x14ac:dyDescent="0.2">
      <c r="A68" s="21">
        <v>62</v>
      </c>
      <c r="B68" s="80" t="s">
        <v>12</v>
      </c>
      <c r="C68" s="339">
        <v>0.13263888888888889</v>
      </c>
      <c r="D68" s="340">
        <v>0.81944444444444453</v>
      </c>
      <c r="E68" s="91">
        <f t="shared" si="42"/>
        <v>0.95208333333333339</v>
      </c>
      <c r="F68" s="95">
        <f t="shared" si="43"/>
        <v>0.99478310502283107</v>
      </c>
      <c r="G68" s="43">
        <v>1.2277777777777776</v>
      </c>
      <c r="H68" s="103">
        <v>2.5694444444444447E-2</v>
      </c>
      <c r="I68" s="91">
        <f t="shared" si="40"/>
        <v>1.2534722222222221</v>
      </c>
      <c r="J68" s="95">
        <f t="shared" si="41"/>
        <v>0.99313165905631651</v>
      </c>
      <c r="K68" s="43">
        <v>0.37847222222222227</v>
      </c>
      <c r="L68" s="103">
        <v>3.7645833333333329</v>
      </c>
      <c r="M68" s="91">
        <f t="shared" si="36"/>
        <v>4.1430555555555548</v>
      </c>
      <c r="N68" s="95">
        <f t="shared" si="37"/>
        <v>0.97729832572298325</v>
      </c>
      <c r="O68" s="16"/>
    </row>
    <row r="69" spans="1:15" x14ac:dyDescent="0.2">
      <c r="A69" s="21">
        <v>63</v>
      </c>
      <c r="B69" s="80" t="s">
        <v>88</v>
      </c>
      <c r="C69" s="339">
        <v>1.5611111111111111</v>
      </c>
      <c r="D69" s="340">
        <v>4.072222222222222</v>
      </c>
      <c r="E69" s="91">
        <f t="shared" si="42"/>
        <v>5.6333333333333329</v>
      </c>
      <c r="F69" s="95">
        <f t="shared" si="43"/>
        <v>0.96913242009132428</v>
      </c>
      <c r="G69" s="43">
        <v>1.7201388888888889</v>
      </c>
      <c r="H69" s="103">
        <v>0</v>
      </c>
      <c r="I69" s="91">
        <f t="shared" si="40"/>
        <v>1.7201388888888889</v>
      </c>
      <c r="J69" s="95">
        <f t="shared" si="41"/>
        <v>0.99057458143074573</v>
      </c>
      <c r="K69" s="43">
        <v>1.8604166666666666</v>
      </c>
      <c r="L69" s="103">
        <v>3.9340277777777781</v>
      </c>
      <c r="M69" s="91">
        <f t="shared" si="36"/>
        <v>5.7944444444444443</v>
      </c>
      <c r="N69" s="95">
        <f t="shared" si="37"/>
        <v>0.9682496194824961</v>
      </c>
      <c r="O69" s="16"/>
    </row>
    <row r="70" spans="1:15" x14ac:dyDescent="0.2">
      <c r="A70" s="21">
        <v>64</v>
      </c>
      <c r="B70" s="80" t="s">
        <v>199</v>
      </c>
      <c r="C70" s="339">
        <v>0.12638888888888888</v>
      </c>
      <c r="D70" s="340">
        <v>5.347222222222222E-2</v>
      </c>
      <c r="E70" s="91">
        <f t="shared" si="42"/>
        <v>0.17986111111111111</v>
      </c>
      <c r="F70" s="95">
        <f t="shared" si="43"/>
        <v>0.99901445966514457</v>
      </c>
      <c r="G70" s="43">
        <v>0.94791666666666663</v>
      </c>
      <c r="H70" s="103">
        <v>0</v>
      </c>
      <c r="I70" s="91">
        <f t="shared" si="40"/>
        <v>0.94791666666666663</v>
      </c>
      <c r="J70" s="95">
        <f t="shared" si="41"/>
        <v>0.99480593607305945</v>
      </c>
      <c r="K70" s="43">
        <v>10.321527777777778</v>
      </c>
      <c r="L70" s="103">
        <v>0.18888888888888888</v>
      </c>
      <c r="M70" s="91">
        <f t="shared" si="36"/>
        <v>10.510416666666666</v>
      </c>
      <c r="N70" s="95">
        <f t="shared" si="37"/>
        <v>0.94240867579908683</v>
      </c>
      <c r="O70" s="16"/>
    </row>
    <row r="71" spans="1:15" x14ac:dyDescent="0.2">
      <c r="A71" s="21">
        <v>65</v>
      </c>
      <c r="B71" s="80" t="s">
        <v>13</v>
      </c>
      <c r="C71" s="339">
        <v>0.63888888888888895</v>
      </c>
      <c r="D71" s="340">
        <v>9.7222222222222224E-3</v>
      </c>
      <c r="E71" s="91">
        <f t="shared" si="42"/>
        <v>0.64861111111111114</v>
      </c>
      <c r="F71" s="95">
        <f t="shared" si="43"/>
        <v>0.99644596651445971</v>
      </c>
      <c r="G71" s="339">
        <v>1.5465277777777777</v>
      </c>
      <c r="H71" s="340">
        <v>2.2916666666666669E-2</v>
      </c>
      <c r="I71" s="91">
        <f t="shared" si="40"/>
        <v>1.5694444444444444</v>
      </c>
      <c r="J71" s="95">
        <f t="shared" si="41"/>
        <v>0.99140030441400295</v>
      </c>
      <c r="K71" s="339">
        <v>0.70000000000000007</v>
      </c>
      <c r="L71" s="340">
        <v>0.73888888888888893</v>
      </c>
      <c r="M71" s="91">
        <f t="shared" si="36"/>
        <v>1.4388888888888891</v>
      </c>
      <c r="N71" s="95">
        <f t="shared" si="37"/>
        <v>0.99211567732115669</v>
      </c>
      <c r="O71" s="16"/>
    </row>
    <row r="72" spans="1:15" x14ac:dyDescent="0.2">
      <c r="A72" s="21">
        <v>66</v>
      </c>
      <c r="B72" s="80" t="s">
        <v>468</v>
      </c>
      <c r="C72" s="339">
        <v>0.3347222222222222</v>
      </c>
      <c r="D72" s="340">
        <v>0</v>
      </c>
      <c r="E72" s="91">
        <f t="shared" si="42"/>
        <v>0.3347222222222222</v>
      </c>
      <c r="F72" s="95">
        <f t="shared" si="43"/>
        <v>0.99816590563165908</v>
      </c>
      <c r="G72" s="339">
        <v>0.77847222222222223</v>
      </c>
      <c r="H72" s="340">
        <v>0</v>
      </c>
      <c r="I72" s="91">
        <f t="shared" si="40"/>
        <v>0.77847222222222223</v>
      </c>
      <c r="J72" s="95">
        <f t="shared" si="41"/>
        <v>0.99573439878234393</v>
      </c>
      <c r="K72" s="339">
        <v>0.23750000000000002</v>
      </c>
      <c r="L72" s="340">
        <v>0</v>
      </c>
      <c r="M72" s="91">
        <f t="shared" si="36"/>
        <v>0.23750000000000002</v>
      </c>
      <c r="N72" s="95">
        <f t="shared" si="37"/>
        <v>0.99869863013698623</v>
      </c>
      <c r="O72" s="16"/>
    </row>
    <row r="73" spans="1:15" x14ac:dyDescent="0.2">
      <c r="A73" s="21">
        <v>67</v>
      </c>
      <c r="B73" s="80" t="s">
        <v>323</v>
      </c>
      <c r="C73" s="339">
        <v>0</v>
      </c>
      <c r="D73" s="340">
        <v>4.1666666666666664E-2</v>
      </c>
      <c r="E73" s="91">
        <f t="shared" si="42"/>
        <v>4.1666666666666664E-2</v>
      </c>
      <c r="F73" s="95">
        <f t="shared" si="43"/>
        <v>0.999771689497717</v>
      </c>
      <c r="G73" s="411">
        <v>2.0097222222222224</v>
      </c>
      <c r="H73" s="350">
        <v>1.3194444444444444E-2</v>
      </c>
      <c r="I73" s="91">
        <f t="shared" ref="I73" si="48">G73+H73</f>
        <v>2.0229166666666667</v>
      </c>
      <c r="J73" s="95">
        <f t="shared" ref="J73" si="49">($O$1-I73)/$O$1</f>
        <v>0.98891552511415526</v>
      </c>
      <c r="K73" s="411">
        <v>0.88263888888888886</v>
      </c>
      <c r="L73" s="350">
        <v>0.74375000000000002</v>
      </c>
      <c r="M73" s="91">
        <f t="shared" ref="M73" si="50">K73+L73</f>
        <v>1.6263888888888889</v>
      </c>
      <c r="N73" s="95">
        <f t="shared" ref="N73" si="51">($O$1-M73)/$O$1</f>
        <v>0.99108828006088279</v>
      </c>
      <c r="O73" s="16"/>
    </row>
    <row r="74" spans="1:15" x14ac:dyDescent="0.2">
      <c r="A74" s="21">
        <v>68</v>
      </c>
      <c r="B74" s="80" t="s">
        <v>324</v>
      </c>
      <c r="C74" s="339">
        <v>0.22777777777777777</v>
      </c>
      <c r="D74" s="340">
        <v>0</v>
      </c>
      <c r="E74" s="91">
        <f t="shared" si="42"/>
        <v>0.22777777777777777</v>
      </c>
      <c r="F74" s="95">
        <f t="shared" si="43"/>
        <v>0.998751902587519</v>
      </c>
      <c r="G74" s="411">
        <v>0.62708333333333333</v>
      </c>
      <c r="H74" s="350">
        <v>2.4305555555555556E-2</v>
      </c>
      <c r="I74" s="91">
        <f t="shared" si="40"/>
        <v>0.65138888888888891</v>
      </c>
      <c r="J74" s="95">
        <f t="shared" si="41"/>
        <v>0.99643074581430735</v>
      </c>
      <c r="K74" s="411">
        <v>6.458333333333334E-2</v>
      </c>
      <c r="L74" s="350">
        <v>1.8055555555555557E-2</v>
      </c>
      <c r="M74" s="91">
        <f t="shared" si="36"/>
        <v>8.2638888888888901E-2</v>
      </c>
      <c r="N74" s="95">
        <f t="shared" si="37"/>
        <v>0.99954718417047184</v>
      </c>
      <c r="O74" s="16"/>
    </row>
    <row r="75" spans="1:15" x14ac:dyDescent="0.2">
      <c r="A75" s="21">
        <v>69</v>
      </c>
      <c r="B75" s="80" t="s">
        <v>325</v>
      </c>
      <c r="C75" s="339">
        <v>1.2527777777777778</v>
      </c>
      <c r="D75" s="340">
        <v>1.3208333333333333</v>
      </c>
      <c r="E75" s="91">
        <f t="shared" si="42"/>
        <v>2.5736111111111111</v>
      </c>
      <c r="F75" s="95">
        <f t="shared" si="43"/>
        <v>0.98589802130898019</v>
      </c>
      <c r="G75" s="412">
        <v>0.56805555555555554</v>
      </c>
      <c r="H75" s="407">
        <v>0</v>
      </c>
      <c r="I75" s="91">
        <f t="shared" si="40"/>
        <v>0.56805555555555554</v>
      </c>
      <c r="J75" s="95">
        <f t="shared" si="41"/>
        <v>0.99688736681887369</v>
      </c>
      <c r="K75" s="412">
        <v>3.1708333333333329</v>
      </c>
      <c r="L75" s="406">
        <v>1.5333333333333332</v>
      </c>
      <c r="M75" s="91">
        <f t="shared" si="36"/>
        <v>4.7041666666666657</v>
      </c>
      <c r="N75" s="95">
        <f t="shared" si="37"/>
        <v>0.97422374429223757</v>
      </c>
      <c r="O75" s="16"/>
    </row>
    <row r="76" spans="1:15" x14ac:dyDescent="0.2">
      <c r="A76" s="21">
        <v>70</v>
      </c>
      <c r="B76" s="80" t="s">
        <v>469</v>
      </c>
      <c r="C76" s="339">
        <v>0</v>
      </c>
      <c r="D76" s="340">
        <v>0.39166666666666666</v>
      </c>
      <c r="E76" s="91">
        <f t="shared" si="42"/>
        <v>0.39166666666666666</v>
      </c>
      <c r="F76" s="95">
        <f t="shared" si="43"/>
        <v>0.99785388127853869</v>
      </c>
      <c r="G76" s="412">
        <v>1.7874999999999999</v>
      </c>
      <c r="H76" s="406">
        <v>4.8611111111111112E-3</v>
      </c>
      <c r="I76" s="91">
        <f t="shared" ref="I76" si="52">G76+H76</f>
        <v>1.7923611111111111</v>
      </c>
      <c r="J76" s="95">
        <f t="shared" ref="J76" si="53">($O$1-I76)/$O$1</f>
        <v>0.9901788432267884</v>
      </c>
      <c r="K76" s="412">
        <v>1.9458333333333335</v>
      </c>
      <c r="L76" s="406">
        <v>0.67569444444444438</v>
      </c>
      <c r="M76" s="91">
        <f t="shared" ref="M76" si="54">K76+L76</f>
        <v>2.6215277777777777</v>
      </c>
      <c r="N76" s="95">
        <f t="shared" ref="N76" si="55">($O$1-M76)/$O$1</f>
        <v>0.98563546423135473</v>
      </c>
      <c r="O76" s="16"/>
    </row>
    <row r="77" spans="1:15" x14ac:dyDescent="0.2">
      <c r="A77" s="21">
        <v>71</v>
      </c>
      <c r="B77" s="80" t="s">
        <v>163</v>
      </c>
      <c r="C77" s="47">
        <v>0</v>
      </c>
      <c r="D77" s="3">
        <v>2.9506944444444443</v>
      </c>
      <c r="E77" s="91">
        <f t="shared" si="42"/>
        <v>2.9506944444444443</v>
      </c>
      <c r="F77" s="95">
        <f t="shared" si="43"/>
        <v>0.98383181126331809</v>
      </c>
      <c r="G77" s="412">
        <v>0.87847222222222221</v>
      </c>
      <c r="H77" s="406">
        <v>0.4826388888888889</v>
      </c>
      <c r="I77" s="91">
        <f t="shared" si="40"/>
        <v>1.3611111111111112</v>
      </c>
      <c r="J77" s="95">
        <f t="shared" si="41"/>
        <v>0.99254185692541852</v>
      </c>
      <c r="K77" s="412">
        <v>1.7402777777777778</v>
      </c>
      <c r="L77" s="406">
        <v>1.2131944444444445</v>
      </c>
      <c r="M77" s="91">
        <f t="shared" si="36"/>
        <v>2.9534722222222225</v>
      </c>
      <c r="N77" s="95">
        <f t="shared" si="37"/>
        <v>0.98381659056316595</v>
      </c>
      <c r="O77" s="16"/>
    </row>
    <row r="78" spans="1:15" x14ac:dyDescent="0.2">
      <c r="A78" s="21">
        <v>72</v>
      </c>
      <c r="B78" s="55" t="s">
        <v>470</v>
      </c>
      <c r="C78" s="47">
        <v>0</v>
      </c>
      <c r="D78" s="3">
        <v>0.15555555555555556</v>
      </c>
      <c r="E78" s="91">
        <f t="shared" si="42"/>
        <v>0.15555555555555556</v>
      </c>
      <c r="F78" s="95">
        <f t="shared" si="43"/>
        <v>0.99914764079147633</v>
      </c>
      <c r="G78" s="412">
        <v>0</v>
      </c>
      <c r="H78" s="406">
        <v>0.17361111111111113</v>
      </c>
      <c r="I78" s="91">
        <f t="shared" ref="I78:I79" si="56">G78+H78</f>
        <v>0.17361111111111113</v>
      </c>
      <c r="J78" s="95">
        <f t="shared" ref="J78:J79" si="57">($O$1-I78)/$O$1</f>
        <v>0.99904870624048703</v>
      </c>
      <c r="K78" s="412">
        <v>0</v>
      </c>
      <c r="L78" s="406">
        <v>2.7777777777777776E-2</v>
      </c>
      <c r="M78" s="91">
        <f t="shared" ref="M78:M79" si="58">K78+L78</f>
        <v>2.7777777777777776E-2</v>
      </c>
      <c r="N78" s="95">
        <f t="shared" ref="N78:N79" si="59">($O$1-M78)/$O$1</f>
        <v>0.99984779299847792</v>
      </c>
      <c r="O78" s="16"/>
    </row>
    <row r="79" spans="1:15" x14ac:dyDescent="0.2">
      <c r="A79" s="21">
        <v>73</v>
      </c>
      <c r="B79" s="55" t="s">
        <v>471</v>
      </c>
      <c r="C79" s="47">
        <v>5.347222222222222E-2</v>
      </c>
      <c r="D79" s="3">
        <v>6.25E-2</v>
      </c>
      <c r="E79" s="91">
        <f t="shared" si="42"/>
        <v>0.11597222222222223</v>
      </c>
      <c r="F79" s="95">
        <f t="shared" si="43"/>
        <v>0.99936453576864537</v>
      </c>
      <c r="G79" s="412">
        <v>0</v>
      </c>
      <c r="H79" s="406">
        <v>3.9583333333333331E-2</v>
      </c>
      <c r="I79" s="91">
        <f t="shared" si="56"/>
        <v>3.9583333333333331E-2</v>
      </c>
      <c r="J79" s="95">
        <f t="shared" si="57"/>
        <v>0.99978310502283108</v>
      </c>
      <c r="K79" s="412">
        <v>0.16180555555555556</v>
      </c>
      <c r="L79" s="406">
        <v>2.5694444444444447E-2</v>
      </c>
      <c r="M79" s="91">
        <f t="shared" si="58"/>
        <v>0.1875</v>
      </c>
      <c r="N79" s="95">
        <f t="shared" si="59"/>
        <v>0.99897260273972599</v>
      </c>
      <c r="O79" s="16"/>
    </row>
    <row r="80" spans="1:15" x14ac:dyDescent="0.2">
      <c r="A80" s="21">
        <v>74</v>
      </c>
      <c r="B80" s="80" t="s">
        <v>305</v>
      </c>
      <c r="C80" s="47">
        <v>0</v>
      </c>
      <c r="D80" s="3">
        <v>4.027777777777778E-2</v>
      </c>
      <c r="E80" s="91">
        <f t="shared" ref="E80:E86" si="60">C80+D80</f>
        <v>4.027777777777778E-2</v>
      </c>
      <c r="F80" s="95">
        <f t="shared" ref="F80:F86" si="61">($O$1-E80)/$O$1</f>
        <v>0.9997792998477929</v>
      </c>
      <c r="G80" s="339">
        <v>3.0340277777777778</v>
      </c>
      <c r="H80" s="340">
        <v>0</v>
      </c>
      <c r="I80" s="91">
        <f t="shared" ref="I80:I86" si="62">G80+H80</f>
        <v>3.0340277777777778</v>
      </c>
      <c r="J80" s="95">
        <f t="shared" ref="J80:J86" si="63">($O$1-I80)/$O$1</f>
        <v>0.98337519025875197</v>
      </c>
      <c r="K80" s="339">
        <v>3.5611111111111113</v>
      </c>
      <c r="L80" s="340">
        <v>0</v>
      </c>
      <c r="M80" s="91">
        <f t="shared" ref="M80:M86" si="64">K80+L80</f>
        <v>3.5611111111111113</v>
      </c>
      <c r="N80" s="95">
        <f t="shared" ref="N80:N86" si="65">($O$1-M80)/$O$1</f>
        <v>0.98048706240487071</v>
      </c>
      <c r="O80" s="16"/>
    </row>
    <row r="81" spans="1:15" x14ac:dyDescent="0.2">
      <c r="A81" s="21">
        <v>75</v>
      </c>
      <c r="B81" s="80" t="s">
        <v>306</v>
      </c>
      <c r="C81" s="47">
        <v>0.40625</v>
      </c>
      <c r="D81" s="3">
        <v>0</v>
      </c>
      <c r="E81" s="91">
        <f t="shared" si="60"/>
        <v>0.40625</v>
      </c>
      <c r="F81" s="95">
        <f t="shared" si="61"/>
        <v>0.9977739726027397</v>
      </c>
      <c r="G81" s="339">
        <v>1.2729166666666667</v>
      </c>
      <c r="H81" s="340">
        <v>0</v>
      </c>
      <c r="I81" s="91">
        <f t="shared" si="62"/>
        <v>1.2729166666666667</v>
      </c>
      <c r="J81" s="95">
        <f t="shared" si="63"/>
        <v>0.99302511415525108</v>
      </c>
      <c r="K81" s="339">
        <v>2.9229166666666671</v>
      </c>
      <c r="L81" s="340">
        <v>0.86319444444444438</v>
      </c>
      <c r="M81" s="91">
        <f t="shared" si="64"/>
        <v>3.7861111111111114</v>
      </c>
      <c r="N81" s="95">
        <f t="shared" si="65"/>
        <v>0.97925418569254197</v>
      </c>
      <c r="O81" s="16"/>
    </row>
    <row r="82" spans="1:15" x14ac:dyDescent="0.2">
      <c r="A82" s="21">
        <v>76</v>
      </c>
      <c r="B82" s="99" t="s">
        <v>307</v>
      </c>
      <c r="C82" s="339">
        <v>11.318055555555555</v>
      </c>
      <c r="D82" s="340">
        <v>0</v>
      </c>
      <c r="E82" s="91">
        <f t="shared" si="60"/>
        <v>11.318055555555555</v>
      </c>
      <c r="F82" s="95">
        <f t="shared" si="61"/>
        <v>0.93798325722983256</v>
      </c>
      <c r="G82" s="339">
        <v>0.38125000000000003</v>
      </c>
      <c r="H82" s="340">
        <v>1.1111111111111112E-2</v>
      </c>
      <c r="I82" s="91">
        <f t="shared" si="62"/>
        <v>0.39236111111111116</v>
      </c>
      <c r="J82" s="95">
        <f t="shared" si="63"/>
        <v>0.99785007610350074</v>
      </c>
      <c r="K82" s="339">
        <v>0.24652777777777779</v>
      </c>
      <c r="L82" s="340">
        <v>0.46527777777777773</v>
      </c>
      <c r="M82" s="91">
        <f t="shared" si="64"/>
        <v>0.71180555555555558</v>
      </c>
      <c r="N82" s="95">
        <f t="shared" si="65"/>
        <v>0.99609969558599698</v>
      </c>
      <c r="O82" s="16"/>
    </row>
    <row r="83" spans="1:15" x14ac:dyDescent="0.2">
      <c r="A83" s="21">
        <v>77</v>
      </c>
      <c r="B83" s="99" t="s">
        <v>308</v>
      </c>
      <c r="C83" s="339">
        <v>11.325694444444444</v>
      </c>
      <c r="D83" s="340">
        <v>2.0715277777777779</v>
      </c>
      <c r="E83" s="91">
        <f t="shared" si="60"/>
        <v>13.397222222222222</v>
      </c>
      <c r="F83" s="95">
        <f t="shared" si="61"/>
        <v>0.92659056316590571</v>
      </c>
      <c r="G83" s="339">
        <v>0.82847222222222217</v>
      </c>
      <c r="H83" s="340">
        <v>1.1111111111111112E-2</v>
      </c>
      <c r="I83" s="91">
        <f t="shared" si="62"/>
        <v>0.83958333333333324</v>
      </c>
      <c r="J83" s="95">
        <f t="shared" si="63"/>
        <v>0.99539954337899539</v>
      </c>
      <c r="K83" s="339">
        <v>1.7923611111111111</v>
      </c>
      <c r="L83" s="340">
        <v>8.6111111111111124E-2</v>
      </c>
      <c r="M83" s="91">
        <f t="shared" si="64"/>
        <v>1.8784722222222221</v>
      </c>
      <c r="N83" s="95">
        <f t="shared" si="65"/>
        <v>0.98970700152207003</v>
      </c>
      <c r="O83" s="16"/>
    </row>
    <row r="84" spans="1:15" x14ac:dyDescent="0.2">
      <c r="A84" s="21">
        <v>78</v>
      </c>
      <c r="B84" s="80" t="s">
        <v>105</v>
      </c>
      <c r="C84" s="339">
        <v>2.4166666666666665</v>
      </c>
      <c r="D84" s="340">
        <v>1.46875</v>
      </c>
      <c r="E84" s="91">
        <f t="shared" si="60"/>
        <v>3.8854166666666665</v>
      </c>
      <c r="F84" s="95">
        <f t="shared" si="61"/>
        <v>0.97871004566210051</v>
      </c>
      <c r="G84" s="339">
        <v>6.301388888888888</v>
      </c>
      <c r="H84" s="340">
        <v>0.31527777777777777</v>
      </c>
      <c r="I84" s="91">
        <f t="shared" si="62"/>
        <v>6.6166666666666654</v>
      </c>
      <c r="J84" s="95">
        <f t="shared" si="63"/>
        <v>0.96374429223744285</v>
      </c>
      <c r="K84" s="339">
        <v>2.9715277777777778</v>
      </c>
      <c r="L84" s="340">
        <v>4.9423611111111105</v>
      </c>
      <c r="M84" s="91">
        <f t="shared" si="64"/>
        <v>7.9138888888888879</v>
      </c>
      <c r="N84" s="95">
        <f t="shared" si="65"/>
        <v>0.95663622526636227</v>
      </c>
      <c r="O84" s="16"/>
    </row>
    <row r="85" spans="1:15" x14ac:dyDescent="0.2">
      <c r="A85" s="21">
        <v>79</v>
      </c>
      <c r="B85" s="80" t="s">
        <v>551</v>
      </c>
      <c r="C85" s="339">
        <v>1.3402777777777777</v>
      </c>
      <c r="D85" s="340">
        <v>0.62222222222222223</v>
      </c>
      <c r="E85" s="91">
        <f t="shared" si="60"/>
        <v>1.9624999999999999</v>
      </c>
      <c r="F85" s="95">
        <f t="shared" si="61"/>
        <v>0.98924657534246574</v>
      </c>
      <c r="G85" s="339">
        <v>1.3583333333333334</v>
      </c>
      <c r="H85" s="340">
        <v>4.2361111111111106E-2</v>
      </c>
      <c r="I85" s="91">
        <f t="shared" si="62"/>
        <v>1.4006944444444445</v>
      </c>
      <c r="J85" s="95">
        <f t="shared" si="63"/>
        <v>0.9923249619482496</v>
      </c>
      <c r="K85" s="339">
        <v>1.0854166666666667</v>
      </c>
      <c r="L85" s="340">
        <v>0.72222222222222221</v>
      </c>
      <c r="M85" s="91">
        <f t="shared" si="64"/>
        <v>1.807638888888889</v>
      </c>
      <c r="N85" s="95">
        <f t="shared" si="65"/>
        <v>0.99009512937595123</v>
      </c>
      <c r="O85" s="16"/>
    </row>
    <row r="86" spans="1:15" x14ac:dyDescent="0.2">
      <c r="A86" s="21">
        <v>80</v>
      </c>
      <c r="B86" s="80" t="s">
        <v>474</v>
      </c>
      <c r="C86" s="339">
        <v>0.72291666666666676</v>
      </c>
      <c r="D86" s="340">
        <v>0.8222222222222223</v>
      </c>
      <c r="E86" s="91">
        <f t="shared" si="60"/>
        <v>1.5451388888888891</v>
      </c>
      <c r="F86" s="95">
        <f t="shared" si="61"/>
        <v>0.99153348554033482</v>
      </c>
      <c r="G86" s="339">
        <v>0.73819444444444438</v>
      </c>
      <c r="H86" s="340">
        <v>1.2256944444444444</v>
      </c>
      <c r="I86" s="91">
        <f t="shared" si="62"/>
        <v>1.9638888888888888</v>
      </c>
      <c r="J86" s="95">
        <f t="shared" si="63"/>
        <v>0.98923896499238961</v>
      </c>
      <c r="K86" s="339">
        <v>4.5861111111111112</v>
      </c>
      <c r="L86" s="340">
        <v>3.7604166666666665</v>
      </c>
      <c r="M86" s="91">
        <f t="shared" si="64"/>
        <v>8.3465277777777782</v>
      </c>
      <c r="N86" s="95">
        <f t="shared" si="65"/>
        <v>0.95426560121765602</v>
      </c>
      <c r="O86" s="16"/>
    </row>
    <row r="87" spans="1:15" x14ac:dyDescent="0.2">
      <c r="A87" s="21">
        <v>81</v>
      </c>
      <c r="B87" s="80" t="s">
        <v>475</v>
      </c>
      <c r="C87" s="339">
        <v>3.932638888888889</v>
      </c>
      <c r="D87" s="340">
        <v>0.61805555555555558</v>
      </c>
      <c r="E87" s="91">
        <f t="shared" ref="E87" si="66">C87+D87</f>
        <v>4.5506944444444448</v>
      </c>
      <c r="F87" s="95">
        <f t="shared" ref="F87" si="67">($O$1-E87)/$O$1</f>
        <v>0.97506468797564683</v>
      </c>
      <c r="G87" s="339">
        <v>6.2381944444444448</v>
      </c>
      <c r="H87" s="340">
        <v>0</v>
      </c>
      <c r="I87" s="91">
        <f t="shared" si="40"/>
        <v>6.2381944444444448</v>
      </c>
      <c r="J87" s="95">
        <f t="shared" si="41"/>
        <v>0.96581811263318107</v>
      </c>
      <c r="K87" s="27">
        <v>0.62083333333333335</v>
      </c>
      <c r="L87" s="340">
        <v>8.819444444444445E-2</v>
      </c>
      <c r="M87" s="91">
        <f t="shared" si="36"/>
        <v>0.70902777777777781</v>
      </c>
      <c r="N87" s="95">
        <f t="shared" si="37"/>
        <v>0.99611491628614912</v>
      </c>
      <c r="O87" s="16"/>
    </row>
    <row r="88" spans="1:15" x14ac:dyDescent="0.2">
      <c r="A88" s="21">
        <v>82</v>
      </c>
      <c r="B88" s="80" t="s">
        <v>309</v>
      </c>
      <c r="C88" s="339">
        <v>3.0506944444444444</v>
      </c>
      <c r="D88" s="340">
        <v>0.37847222222222227</v>
      </c>
      <c r="E88" s="91">
        <f>C88+D88</f>
        <v>3.4291666666666667</v>
      </c>
      <c r="F88" s="95">
        <f>($O$1-E88)/$O$1</f>
        <v>0.98121004566210046</v>
      </c>
      <c r="G88" s="339">
        <v>2.1048611111111111</v>
      </c>
      <c r="H88" s="340">
        <v>0</v>
      </c>
      <c r="I88" s="91">
        <f t="shared" ref="I88:I93" si="68">G88+H88</f>
        <v>2.1048611111111111</v>
      </c>
      <c r="J88" s="95">
        <f t="shared" ref="J88:J93" si="69">($O$1-I88)/$O$1</f>
        <v>0.98846651445966505</v>
      </c>
      <c r="K88" s="339">
        <v>0.73749999999999993</v>
      </c>
      <c r="L88" s="340">
        <v>1.4541666666666666</v>
      </c>
      <c r="M88" s="91">
        <f>K88+L88</f>
        <v>2.1916666666666664</v>
      </c>
      <c r="N88" s="95">
        <f>($O$1-M88)/$O$1</f>
        <v>0.98799086757990873</v>
      </c>
      <c r="O88" s="16"/>
    </row>
    <row r="89" spans="1:15" x14ac:dyDescent="0.2">
      <c r="A89" s="21">
        <v>83</v>
      </c>
      <c r="B89" s="80" t="s">
        <v>480</v>
      </c>
      <c r="C89" s="339">
        <v>1.6465277777777778</v>
      </c>
      <c r="D89" s="340">
        <v>1.815277777777778</v>
      </c>
      <c r="E89" s="91">
        <f>C89+D89</f>
        <v>3.4618055555555558</v>
      </c>
      <c r="F89" s="95">
        <f>($O$1-E89)/$O$1</f>
        <v>0.98103120243531206</v>
      </c>
      <c r="G89" s="339">
        <v>0.48194444444444445</v>
      </c>
      <c r="H89" s="340">
        <v>0</v>
      </c>
      <c r="I89" s="91">
        <f t="shared" si="68"/>
        <v>0.48194444444444445</v>
      </c>
      <c r="J89" s="95">
        <f t="shared" si="69"/>
        <v>0.99735920852359206</v>
      </c>
      <c r="K89" s="339">
        <v>0.58888888888888891</v>
      </c>
      <c r="L89" s="414">
        <v>1.2486111111111111</v>
      </c>
      <c r="M89" s="91">
        <f>K89+L89</f>
        <v>1.8374999999999999</v>
      </c>
      <c r="N89" s="95">
        <f>($O$1-M89)/$O$1</f>
        <v>0.98993150684931508</v>
      </c>
      <c r="O89" s="16"/>
    </row>
    <row r="90" spans="1:15" x14ac:dyDescent="0.2">
      <c r="A90" s="21">
        <v>84</v>
      </c>
      <c r="B90" s="80" t="s">
        <v>11</v>
      </c>
      <c r="C90" s="339">
        <v>0</v>
      </c>
      <c r="D90" s="340">
        <v>0.16180555555555556</v>
      </c>
      <c r="E90" s="91">
        <f>C90+D90</f>
        <v>0.16180555555555556</v>
      </c>
      <c r="F90" s="95">
        <f>($O$1-E90)/$O$1</f>
        <v>0.99911339421613388</v>
      </c>
      <c r="G90" s="339">
        <v>3.8194444444444441E-2</v>
      </c>
      <c r="H90" s="340">
        <v>1.0416666666666666E-2</v>
      </c>
      <c r="I90" s="91">
        <f t="shared" si="68"/>
        <v>4.8611111111111105E-2</v>
      </c>
      <c r="J90" s="95">
        <f t="shared" si="69"/>
        <v>0.99973363774733637</v>
      </c>
      <c r="K90" s="339">
        <v>0.28125</v>
      </c>
      <c r="L90" s="340">
        <v>3.2638888888888891E-2</v>
      </c>
      <c r="M90" s="91">
        <f>K90+L90</f>
        <v>0.31388888888888888</v>
      </c>
      <c r="N90" s="95">
        <f>($O$1-M90)/$O$1</f>
        <v>0.99828006088280052</v>
      </c>
      <c r="O90" s="16"/>
    </row>
    <row r="91" spans="1:15" x14ac:dyDescent="0.2">
      <c r="A91" s="21">
        <v>85</v>
      </c>
      <c r="B91" s="29" t="s">
        <v>477</v>
      </c>
      <c r="C91" s="339">
        <v>4.208333333333333</v>
      </c>
      <c r="D91" s="340">
        <v>2.3791666666666669</v>
      </c>
      <c r="E91" s="91">
        <f>C91+D91</f>
        <v>6.5875000000000004</v>
      </c>
      <c r="F91" s="95">
        <f>($O$1-E91)/$O$1</f>
        <v>0.96390410958904105</v>
      </c>
      <c r="G91" s="339">
        <v>0</v>
      </c>
      <c r="H91" s="340">
        <v>0.85833333333333339</v>
      </c>
      <c r="I91" s="91">
        <f t="shared" si="68"/>
        <v>0.85833333333333339</v>
      </c>
      <c r="J91" s="95">
        <f t="shared" si="69"/>
        <v>0.99529680365296813</v>
      </c>
      <c r="K91" s="339">
        <v>0.26874999999999999</v>
      </c>
      <c r="L91" s="340">
        <v>0.10208333333333335</v>
      </c>
      <c r="M91" s="91">
        <f>K91+L91</f>
        <v>0.37083333333333335</v>
      </c>
      <c r="N91" s="95">
        <f>($O$1-M91)/$O$1</f>
        <v>0.99796803652968036</v>
      </c>
      <c r="O91" s="16"/>
    </row>
    <row r="92" spans="1:15" x14ac:dyDescent="0.2">
      <c r="A92" s="21">
        <v>86</v>
      </c>
      <c r="B92" s="29" t="s">
        <v>476</v>
      </c>
      <c r="C92" s="8">
        <v>0.76666666666666661</v>
      </c>
      <c r="D92" s="2">
        <v>0.53611111111111109</v>
      </c>
      <c r="E92" s="91">
        <f t="shared" ref="E92:E109" si="70">C92+D92</f>
        <v>1.3027777777777776</v>
      </c>
      <c r="F92" s="95">
        <f t="shared" ref="F92:F109" si="71">($O$1-E92)/$O$1</f>
        <v>0.99286149162861492</v>
      </c>
      <c r="G92" s="339">
        <v>1.2159722222222222</v>
      </c>
      <c r="H92" s="2">
        <v>0.1673611111111111</v>
      </c>
      <c r="I92" s="91">
        <f t="shared" si="68"/>
        <v>1.3833333333333333</v>
      </c>
      <c r="J92" s="95">
        <f t="shared" si="69"/>
        <v>0.99242009132420095</v>
      </c>
      <c r="K92" s="8">
        <v>0.50763888888888886</v>
      </c>
      <c r="L92" s="2">
        <v>0.16527777777777777</v>
      </c>
      <c r="M92" s="91">
        <f t="shared" ref="M92:M93" si="72">K92+L92</f>
        <v>0.67291666666666661</v>
      </c>
      <c r="N92" s="95">
        <f t="shared" ref="N92:N93" si="73">($O$1-M92)/$O$1</f>
        <v>0.99631278538812773</v>
      </c>
      <c r="O92" s="16"/>
    </row>
    <row r="93" spans="1:15" x14ac:dyDescent="0.2">
      <c r="A93" s="21">
        <v>87</v>
      </c>
      <c r="B93" s="29" t="s">
        <v>478</v>
      </c>
      <c r="C93" s="8">
        <v>0.10555555555555556</v>
      </c>
      <c r="D93" s="340">
        <v>1.21875</v>
      </c>
      <c r="E93" s="91">
        <f t="shared" si="70"/>
        <v>1.3243055555555556</v>
      </c>
      <c r="F93" s="95">
        <f t="shared" si="71"/>
        <v>0.9927435312024353</v>
      </c>
      <c r="G93" s="339">
        <v>1.0104166666666667</v>
      </c>
      <c r="H93" s="340">
        <v>1.5805555555555555</v>
      </c>
      <c r="I93" s="91">
        <f t="shared" si="68"/>
        <v>2.5909722222222222</v>
      </c>
      <c r="J93" s="95">
        <f t="shared" si="69"/>
        <v>0.98580289193302884</v>
      </c>
      <c r="K93" s="339">
        <v>1.7923611111111111</v>
      </c>
      <c r="L93" s="340">
        <v>1.1923611111111112</v>
      </c>
      <c r="M93" s="91">
        <f t="shared" si="72"/>
        <v>2.9847222222222225</v>
      </c>
      <c r="N93" s="95">
        <f t="shared" si="73"/>
        <v>0.98364535768645356</v>
      </c>
      <c r="O93" s="16"/>
    </row>
    <row r="94" spans="1:15" x14ac:dyDescent="0.2">
      <c r="A94" s="21">
        <v>88</v>
      </c>
      <c r="B94" s="29" t="s">
        <v>552</v>
      </c>
      <c r="C94" s="447" t="s">
        <v>467</v>
      </c>
      <c r="D94" s="448"/>
      <c r="E94" s="448"/>
      <c r="F94" s="449"/>
      <c r="G94" s="447" t="s">
        <v>467</v>
      </c>
      <c r="H94" s="448"/>
      <c r="I94" s="448"/>
      <c r="J94" s="449"/>
      <c r="K94" s="339">
        <v>1.5416666666666667</v>
      </c>
      <c r="L94" s="340">
        <v>9.7222222222222224E-2</v>
      </c>
      <c r="M94" s="91">
        <f t="shared" ref="M94:M95" si="74">K94+L94</f>
        <v>1.6388888888888891</v>
      </c>
      <c r="N94" s="95">
        <f t="shared" ref="N94:N95" si="75">($O$1-M94)/$O$1</f>
        <v>0.99101978691019788</v>
      </c>
      <c r="O94" s="16"/>
    </row>
    <row r="95" spans="1:15" x14ac:dyDescent="0.2">
      <c r="A95" s="21">
        <v>89</v>
      </c>
      <c r="B95" s="29" t="s">
        <v>553</v>
      </c>
      <c r="C95" s="450"/>
      <c r="D95" s="451"/>
      <c r="E95" s="451"/>
      <c r="F95" s="452"/>
      <c r="G95" s="450"/>
      <c r="H95" s="451"/>
      <c r="I95" s="451"/>
      <c r="J95" s="452"/>
      <c r="K95" s="339">
        <v>1.8243055555555554</v>
      </c>
      <c r="L95" s="340">
        <v>5.9722222222222225E-2</v>
      </c>
      <c r="M95" s="91">
        <f t="shared" si="74"/>
        <v>1.8840277777777776</v>
      </c>
      <c r="N95" s="95">
        <f t="shared" si="75"/>
        <v>0.98967656012176553</v>
      </c>
      <c r="O95" s="16"/>
    </row>
    <row r="96" spans="1:15" x14ac:dyDescent="0.2">
      <c r="A96" s="21">
        <v>90</v>
      </c>
      <c r="B96" s="80" t="s">
        <v>481</v>
      </c>
      <c r="C96" s="339">
        <v>1.0784722222222223</v>
      </c>
      <c r="D96" s="340">
        <v>1.471527777777778</v>
      </c>
      <c r="E96" s="91">
        <f t="shared" si="70"/>
        <v>2.5500000000000003</v>
      </c>
      <c r="F96" s="95">
        <f t="shared" si="71"/>
        <v>0.98602739726027389</v>
      </c>
      <c r="G96" s="339">
        <v>3.45</v>
      </c>
      <c r="H96" s="340">
        <v>0</v>
      </c>
      <c r="I96" s="91">
        <f t="shared" si="40"/>
        <v>3.45</v>
      </c>
      <c r="J96" s="95">
        <f t="shared" si="41"/>
        <v>0.98109589041095902</v>
      </c>
      <c r="K96" s="339">
        <v>0.2048611111111111</v>
      </c>
      <c r="L96" s="103">
        <v>1.9229166666666666</v>
      </c>
      <c r="M96" s="91">
        <f t="shared" si="36"/>
        <v>2.1277777777777778</v>
      </c>
      <c r="N96" s="95">
        <f t="shared" si="37"/>
        <v>0.98834094368340952</v>
      </c>
      <c r="O96" s="16"/>
    </row>
    <row r="97" spans="1:15" x14ac:dyDescent="0.2">
      <c r="A97" s="21">
        <v>91</v>
      </c>
      <c r="B97" s="80" t="s">
        <v>91</v>
      </c>
      <c r="C97" s="339">
        <v>0.61319444444444449</v>
      </c>
      <c r="D97" s="340">
        <v>2.7423611111111108</v>
      </c>
      <c r="E97" s="91">
        <f t="shared" si="70"/>
        <v>3.3555555555555552</v>
      </c>
      <c r="F97" s="95">
        <f t="shared" si="71"/>
        <v>0.98161339421613392</v>
      </c>
      <c r="G97" s="8">
        <v>0.92569444444444449</v>
      </c>
      <c r="H97" s="340">
        <v>1.0250000000000001</v>
      </c>
      <c r="I97" s="91">
        <f t="shared" si="40"/>
        <v>1.9506944444444447</v>
      </c>
      <c r="J97" s="95">
        <f t="shared" si="41"/>
        <v>0.98931126331811259</v>
      </c>
      <c r="K97" s="339">
        <v>1.0583333333333333</v>
      </c>
      <c r="L97" s="103">
        <v>2.1027777777777779</v>
      </c>
      <c r="M97" s="91">
        <f t="shared" si="36"/>
        <v>3.1611111111111114</v>
      </c>
      <c r="N97" s="95">
        <f t="shared" si="37"/>
        <v>0.98267884322678856</v>
      </c>
      <c r="O97" s="16"/>
    </row>
    <row r="98" spans="1:15" x14ac:dyDescent="0.2">
      <c r="A98" s="21">
        <v>92</v>
      </c>
      <c r="B98" s="80" t="s">
        <v>164</v>
      </c>
      <c r="C98" s="43">
        <v>0.4694444444444445</v>
      </c>
      <c r="D98" s="103">
        <v>8.0555555555555561E-2</v>
      </c>
      <c r="E98" s="91">
        <f t="shared" si="70"/>
        <v>0.55000000000000004</v>
      </c>
      <c r="F98" s="95">
        <f t="shared" si="71"/>
        <v>0.99698630136986299</v>
      </c>
      <c r="G98" s="43">
        <v>0.28749999999854481</v>
      </c>
      <c r="H98" s="333">
        <v>3.2638888886140194E-2</v>
      </c>
      <c r="I98" s="91">
        <f t="shared" ref="I98" si="76">G98+H98</f>
        <v>0.320138888884685</v>
      </c>
      <c r="J98" s="95">
        <f t="shared" ref="J98" si="77">($O$1-I98)/$O$1</f>
        <v>0.99824581430748116</v>
      </c>
      <c r="K98" s="43">
        <v>0.67777777778974269</v>
      </c>
      <c r="L98" s="103">
        <v>0.46736111111385981</v>
      </c>
      <c r="M98" s="91">
        <f t="shared" si="36"/>
        <v>1.1451388889036025</v>
      </c>
      <c r="N98" s="95">
        <f t="shared" si="37"/>
        <v>0.99372526636217207</v>
      </c>
      <c r="O98" s="16"/>
    </row>
    <row r="99" spans="1:15" x14ac:dyDescent="0.2">
      <c r="A99" s="21">
        <v>93</v>
      </c>
      <c r="B99" s="80" t="s">
        <v>89</v>
      </c>
      <c r="C99" s="43">
        <v>0.21527777777777779</v>
      </c>
      <c r="D99" s="103">
        <v>0.88402777777777775</v>
      </c>
      <c r="E99" s="91">
        <f t="shared" si="70"/>
        <v>1.0993055555555555</v>
      </c>
      <c r="F99" s="95">
        <f t="shared" si="71"/>
        <v>0.99397640791476405</v>
      </c>
      <c r="G99" s="43">
        <v>1.2388888888817746</v>
      </c>
      <c r="H99" s="333">
        <v>0.19374999999854481</v>
      </c>
      <c r="I99" s="91">
        <f t="shared" ref="I99:I109" si="78">G99+H99</f>
        <v>1.4326388888803194</v>
      </c>
      <c r="J99" s="95">
        <f t="shared" ref="J99:J109" si="79">($O$1-I99)/$O$1</f>
        <v>0.99214992389654622</v>
      </c>
      <c r="K99" s="43">
        <v>1.515277777776646</v>
      </c>
      <c r="L99" s="103">
        <v>0.9256944444423425</v>
      </c>
      <c r="M99" s="91">
        <f t="shared" si="36"/>
        <v>2.4409722222189885</v>
      </c>
      <c r="N99" s="95">
        <f t="shared" si="37"/>
        <v>0.98662480974126576</v>
      </c>
      <c r="O99" s="16"/>
    </row>
    <row r="100" spans="1:15" x14ac:dyDescent="0.2">
      <c r="A100" s="21">
        <v>94</v>
      </c>
      <c r="B100" s="80" t="s">
        <v>90</v>
      </c>
      <c r="C100" s="43">
        <v>2.2041666666666666</v>
      </c>
      <c r="D100" s="103">
        <v>0.46249999999999997</v>
      </c>
      <c r="E100" s="91">
        <f t="shared" si="70"/>
        <v>2.6666666666666665</v>
      </c>
      <c r="F100" s="95">
        <f t="shared" si="71"/>
        <v>0.9853881278538813</v>
      </c>
      <c r="G100" s="43">
        <v>1.2701388888890506</v>
      </c>
      <c r="H100" s="333">
        <v>0.94166666666569654</v>
      </c>
      <c r="I100" s="91">
        <f t="shared" si="78"/>
        <v>2.2118055555547471</v>
      </c>
      <c r="J100" s="95">
        <f t="shared" si="79"/>
        <v>0.98788051750380956</v>
      </c>
      <c r="K100" s="43">
        <v>0.83680555556929903</v>
      </c>
      <c r="L100" s="103">
        <v>0.18055555555474712</v>
      </c>
      <c r="M100" s="91">
        <f t="shared" si="36"/>
        <v>1.0173611111240461</v>
      </c>
      <c r="N100" s="95">
        <f t="shared" si="37"/>
        <v>0.99442541856918332</v>
      </c>
      <c r="O100" s="16"/>
    </row>
    <row r="101" spans="1:15" x14ac:dyDescent="0.2">
      <c r="A101" s="21">
        <v>95</v>
      </c>
      <c r="B101" s="80" t="s">
        <v>321</v>
      </c>
      <c r="C101" s="43">
        <v>1.2437500000000001</v>
      </c>
      <c r="D101" s="103">
        <v>7.8048611111111112</v>
      </c>
      <c r="E101" s="91">
        <f t="shared" si="70"/>
        <v>9.0486111111111107</v>
      </c>
      <c r="F101" s="95">
        <f t="shared" si="71"/>
        <v>0.95041856925418566</v>
      </c>
      <c r="G101" s="43">
        <v>2.9020833333343035</v>
      </c>
      <c r="H101" s="333">
        <v>0.11597222222189885</v>
      </c>
      <c r="I101" s="91">
        <f t="shared" si="78"/>
        <v>3.0180555555562023</v>
      </c>
      <c r="J101" s="95">
        <f t="shared" si="79"/>
        <v>0.98346270928462354</v>
      </c>
      <c r="K101" s="43">
        <v>0.84236111110658385</v>
      </c>
      <c r="L101" s="103">
        <v>2.5444444444437977</v>
      </c>
      <c r="M101" s="91">
        <f t="shared" si="36"/>
        <v>3.3868055555503815</v>
      </c>
      <c r="N101" s="95">
        <f t="shared" si="37"/>
        <v>0.98144216133944995</v>
      </c>
      <c r="O101" s="16"/>
    </row>
    <row r="102" spans="1:15" x14ac:dyDescent="0.2">
      <c r="A102" s="21">
        <v>96</v>
      </c>
      <c r="B102" s="80" t="s">
        <v>322</v>
      </c>
      <c r="C102" s="43">
        <v>1.4604166666666665</v>
      </c>
      <c r="D102" s="103">
        <v>2.0708333333333333</v>
      </c>
      <c r="E102" s="91">
        <f t="shared" si="70"/>
        <v>3.53125</v>
      </c>
      <c r="F102" s="95">
        <f t="shared" si="71"/>
        <v>0.98065068493150687</v>
      </c>
      <c r="G102" s="43">
        <v>5.2722222222146229</v>
      </c>
      <c r="H102" s="333">
        <v>1.2972222222160781</v>
      </c>
      <c r="I102" s="91">
        <f t="shared" si="78"/>
        <v>6.569444444430701</v>
      </c>
      <c r="J102" s="95">
        <f t="shared" si="79"/>
        <v>0.96400304414010574</v>
      </c>
      <c r="K102" s="43">
        <v>1.1999999999898137</v>
      </c>
      <c r="L102" s="103">
        <v>0.27638888888759539</v>
      </c>
      <c r="M102" s="91">
        <f t="shared" si="36"/>
        <v>1.476388888877409</v>
      </c>
      <c r="N102" s="95">
        <f t="shared" si="37"/>
        <v>0.9919101978691649</v>
      </c>
      <c r="O102" s="16"/>
    </row>
    <row r="103" spans="1:15" x14ac:dyDescent="0.2">
      <c r="A103" s="21">
        <v>97</v>
      </c>
      <c r="B103" s="80" t="s">
        <v>92</v>
      </c>
      <c r="C103" s="339">
        <v>3.432638888888889</v>
      </c>
      <c r="D103" s="340">
        <v>9.061805555555555</v>
      </c>
      <c r="E103" s="91">
        <f t="shared" si="70"/>
        <v>12.494444444444444</v>
      </c>
      <c r="F103" s="95">
        <f t="shared" si="71"/>
        <v>0.93153729071537295</v>
      </c>
      <c r="G103" s="8">
        <v>0.65625</v>
      </c>
      <c r="H103" s="2">
        <v>0</v>
      </c>
      <c r="I103" s="91">
        <f t="shared" si="78"/>
        <v>0.65625</v>
      </c>
      <c r="J103" s="95">
        <f t="shared" si="79"/>
        <v>0.99640410958904113</v>
      </c>
      <c r="K103" s="8">
        <v>0.29305555555555557</v>
      </c>
      <c r="L103" s="2">
        <v>0</v>
      </c>
      <c r="M103" s="91">
        <f t="shared" si="36"/>
        <v>0.29305555555555557</v>
      </c>
      <c r="N103" s="95">
        <f t="shared" si="37"/>
        <v>0.99839421613394219</v>
      </c>
      <c r="O103" s="16"/>
    </row>
    <row r="104" spans="1:15" x14ac:dyDescent="0.2">
      <c r="A104" s="21">
        <v>98</v>
      </c>
      <c r="B104" s="80" t="s">
        <v>310</v>
      </c>
      <c r="C104" s="8">
        <v>0</v>
      </c>
      <c r="D104" s="2">
        <v>0.7680555555555556</v>
      </c>
      <c r="E104" s="91">
        <f t="shared" si="70"/>
        <v>0.7680555555555556</v>
      </c>
      <c r="F104" s="95">
        <f t="shared" si="71"/>
        <v>0.99579147640791477</v>
      </c>
      <c r="G104" s="8">
        <v>3.9583333333333331E-2</v>
      </c>
      <c r="H104" s="2">
        <v>0.98125000000000007</v>
      </c>
      <c r="I104" s="91">
        <f t="shared" si="78"/>
        <v>1.0208333333333335</v>
      </c>
      <c r="J104" s="95">
        <f t="shared" si="79"/>
        <v>0.99440639269406383</v>
      </c>
      <c r="K104" s="8">
        <v>0</v>
      </c>
      <c r="L104" s="2">
        <v>0.13402777777777777</v>
      </c>
      <c r="M104" s="91">
        <f t="shared" si="36"/>
        <v>0.13402777777777777</v>
      </c>
      <c r="N104" s="95">
        <f t="shared" si="37"/>
        <v>0.99926560121765595</v>
      </c>
      <c r="O104" s="16"/>
    </row>
    <row r="105" spans="1:15" x14ac:dyDescent="0.2">
      <c r="A105" s="21">
        <v>99</v>
      </c>
      <c r="B105" s="80" t="s">
        <v>311</v>
      </c>
      <c r="C105" s="8">
        <v>0</v>
      </c>
      <c r="D105" s="340">
        <v>1.5604166666666668</v>
      </c>
      <c r="E105" s="91">
        <f t="shared" si="70"/>
        <v>1.5604166666666668</v>
      </c>
      <c r="F105" s="95">
        <f t="shared" si="71"/>
        <v>0.99144977168949766</v>
      </c>
      <c r="G105" s="8">
        <v>1.1444444444444444</v>
      </c>
      <c r="H105" s="2">
        <v>0.10486111111111111</v>
      </c>
      <c r="I105" s="91">
        <f t="shared" si="78"/>
        <v>1.2493055555555554</v>
      </c>
      <c r="J105" s="95">
        <f t="shared" si="79"/>
        <v>0.99315449010654488</v>
      </c>
      <c r="K105" s="8">
        <v>0</v>
      </c>
      <c r="L105" s="2">
        <v>0.44513888888888892</v>
      </c>
      <c r="M105" s="91">
        <f t="shared" si="36"/>
        <v>0.44513888888888892</v>
      </c>
      <c r="N105" s="95">
        <f t="shared" si="37"/>
        <v>0.99756088280060884</v>
      </c>
      <c r="O105" s="16"/>
    </row>
    <row r="106" spans="1:15" x14ac:dyDescent="0.2">
      <c r="A106" s="21">
        <v>100</v>
      </c>
      <c r="B106" s="80" t="s">
        <v>482</v>
      </c>
      <c r="C106" s="8">
        <v>0</v>
      </c>
      <c r="D106" s="2">
        <v>0.31319444444444444</v>
      </c>
      <c r="E106" s="91">
        <f t="shared" si="70"/>
        <v>0.31319444444444444</v>
      </c>
      <c r="F106" s="95">
        <f t="shared" si="71"/>
        <v>0.9982838660578387</v>
      </c>
      <c r="G106" s="339">
        <v>0.35694444444444445</v>
      </c>
      <c r="H106" s="340">
        <v>0</v>
      </c>
      <c r="I106" s="91">
        <f t="shared" ref="I106" si="80">G106+H106</f>
        <v>0.35694444444444445</v>
      </c>
      <c r="J106" s="95">
        <f t="shared" ref="J106" si="81">($O$1-I106)/$O$1</f>
        <v>0.9980441400304414</v>
      </c>
      <c r="K106" s="339">
        <v>0</v>
      </c>
      <c r="L106" s="340">
        <v>0.3840277777777778</v>
      </c>
      <c r="M106" s="91">
        <f t="shared" ref="M106" si="82">K106+L106</f>
        <v>0.3840277777777778</v>
      </c>
      <c r="N106" s="95">
        <f t="shared" ref="N106" si="83">($O$1-M106)/$O$1</f>
        <v>0.99789573820395727</v>
      </c>
      <c r="O106" s="16"/>
    </row>
    <row r="107" spans="1:15" x14ac:dyDescent="0.2">
      <c r="A107" s="21">
        <v>101</v>
      </c>
      <c r="B107" s="80" t="s">
        <v>312</v>
      </c>
      <c r="C107" s="8">
        <v>0</v>
      </c>
      <c r="D107" s="2">
        <v>0.13055555555555556</v>
      </c>
      <c r="E107" s="91">
        <f t="shared" si="70"/>
        <v>0.13055555555555556</v>
      </c>
      <c r="F107" s="95">
        <f t="shared" si="71"/>
        <v>0.99928462709284627</v>
      </c>
      <c r="G107" s="339">
        <v>0</v>
      </c>
      <c r="H107" s="340">
        <v>0</v>
      </c>
      <c r="I107" s="91">
        <f t="shared" si="78"/>
        <v>0</v>
      </c>
      <c r="J107" s="95">
        <f t="shared" si="79"/>
        <v>1</v>
      </c>
      <c r="K107" s="339">
        <v>0.38194444444444442</v>
      </c>
      <c r="L107" s="340">
        <v>0</v>
      </c>
      <c r="M107" s="91">
        <f t="shared" si="36"/>
        <v>0.38194444444444442</v>
      </c>
      <c r="N107" s="95">
        <f t="shared" si="37"/>
        <v>0.99790715372907146</v>
      </c>
      <c r="O107" s="16"/>
    </row>
    <row r="108" spans="1:15" x14ac:dyDescent="0.2">
      <c r="A108" s="21">
        <v>102</v>
      </c>
      <c r="B108" s="80" t="s">
        <v>313</v>
      </c>
      <c r="C108" s="8">
        <v>0</v>
      </c>
      <c r="D108" s="2">
        <v>4.7916666666666663E-2</v>
      </c>
      <c r="E108" s="91">
        <f t="shared" si="70"/>
        <v>4.7916666666666663E-2</v>
      </c>
      <c r="F108" s="95">
        <f t="shared" si="71"/>
        <v>0.99973744292237432</v>
      </c>
      <c r="G108" s="339">
        <v>0</v>
      </c>
      <c r="H108" s="340">
        <v>0</v>
      </c>
      <c r="I108" s="91">
        <f t="shared" si="78"/>
        <v>0</v>
      </c>
      <c r="J108" s="95">
        <f t="shared" si="79"/>
        <v>1</v>
      </c>
      <c r="K108" s="339">
        <v>0.57361111111111118</v>
      </c>
      <c r="L108" s="340">
        <v>0</v>
      </c>
      <c r="M108" s="91">
        <f t="shared" si="36"/>
        <v>0.57361111111111118</v>
      </c>
      <c r="N108" s="95">
        <f t="shared" si="37"/>
        <v>0.99685692541856918</v>
      </c>
      <c r="O108" s="16"/>
    </row>
    <row r="109" spans="1:15" x14ac:dyDescent="0.2">
      <c r="A109" s="21">
        <v>103</v>
      </c>
      <c r="B109" s="80" t="s">
        <v>14</v>
      </c>
      <c r="C109" s="8">
        <v>0</v>
      </c>
      <c r="D109" s="2">
        <v>4.9999999999999996E-2</v>
      </c>
      <c r="E109" s="91">
        <f t="shared" si="70"/>
        <v>4.9999999999999996E-2</v>
      </c>
      <c r="F109" s="95">
        <f t="shared" si="71"/>
        <v>0.99972602739726024</v>
      </c>
      <c r="G109" s="339">
        <v>1.4166666666666667</v>
      </c>
      <c r="H109" s="340">
        <v>0</v>
      </c>
      <c r="I109" s="91">
        <f t="shared" si="78"/>
        <v>1.4166666666666667</v>
      </c>
      <c r="J109" s="95">
        <f t="shared" si="79"/>
        <v>0.99223744292237448</v>
      </c>
      <c r="K109" s="339">
        <v>0.22847222222222222</v>
      </c>
      <c r="L109" s="340">
        <v>0</v>
      </c>
      <c r="M109" s="91">
        <f t="shared" si="36"/>
        <v>0.22847222222222222</v>
      </c>
      <c r="N109" s="95">
        <f t="shared" si="37"/>
        <v>0.99874809741248094</v>
      </c>
      <c r="O109" s="16"/>
    </row>
    <row r="110" spans="1:15" s="11" customFormat="1" ht="12.75" customHeight="1" x14ac:dyDescent="0.2">
      <c r="A110" s="21">
        <v>104</v>
      </c>
      <c r="B110" s="98" t="s">
        <v>201</v>
      </c>
      <c r="C110" s="444" t="s">
        <v>165</v>
      </c>
      <c r="D110" s="445"/>
      <c r="E110" s="445"/>
      <c r="F110" s="446"/>
      <c r="G110" s="339">
        <v>0</v>
      </c>
      <c r="H110" s="340">
        <v>0</v>
      </c>
      <c r="I110" s="91">
        <f t="shared" ref="I110" si="84">G110+H110</f>
        <v>0</v>
      </c>
      <c r="J110" s="95">
        <f t="shared" ref="J110" si="85">($O$1-I110)/$O$1</f>
        <v>1</v>
      </c>
      <c r="K110" s="339">
        <v>0</v>
      </c>
      <c r="L110" s="340">
        <v>0</v>
      </c>
      <c r="M110" s="91">
        <f t="shared" ref="M110" si="86">K110+L110</f>
        <v>0</v>
      </c>
      <c r="N110" s="95">
        <f t="shared" ref="N110" si="87">($O$1-M110)/$O$1</f>
        <v>1</v>
      </c>
      <c r="O110" s="52"/>
    </row>
    <row r="111" spans="1:15" x14ac:dyDescent="0.2">
      <c r="A111" s="21">
        <v>105</v>
      </c>
      <c r="B111" s="80" t="s">
        <v>556</v>
      </c>
      <c r="C111" s="8">
        <v>1.0006944444444446</v>
      </c>
      <c r="D111" s="2">
        <v>0</v>
      </c>
      <c r="E111" s="91">
        <f t="shared" ref="E111:E112" si="88">C111+D111</f>
        <v>1.0006944444444446</v>
      </c>
      <c r="F111" s="95">
        <f t="shared" ref="F111:F112" si="89">($O$1-E111)/$O$1</f>
        <v>0.99451674277016744</v>
      </c>
      <c r="G111" s="339">
        <v>2.7083333333333334E-2</v>
      </c>
      <c r="H111" s="340">
        <v>0</v>
      </c>
      <c r="I111" s="91">
        <f t="shared" ref="I111:I112" si="90">G111+H111</f>
        <v>2.7083333333333334E-2</v>
      </c>
      <c r="J111" s="95">
        <f t="shared" ref="J111:J112" si="91">($O$1-I111)/$O$1</f>
        <v>0.99985159817351599</v>
      </c>
      <c r="K111" s="339">
        <v>1.5743055555555556</v>
      </c>
      <c r="L111" s="340">
        <v>0</v>
      </c>
      <c r="M111" s="91">
        <f t="shared" ref="M111:M112" si="92">K111+L111</f>
        <v>1.5743055555555556</v>
      </c>
      <c r="N111" s="95">
        <f t="shared" ref="N111:N112" si="93">($O$1-M111)/$O$1</f>
        <v>0.99137366818873673</v>
      </c>
      <c r="O111" s="16"/>
    </row>
    <row r="112" spans="1:15" x14ac:dyDescent="0.2">
      <c r="A112" s="21">
        <v>106</v>
      </c>
      <c r="B112" s="80" t="s">
        <v>557</v>
      </c>
      <c r="C112" s="8">
        <v>0</v>
      </c>
      <c r="D112" s="2">
        <v>0</v>
      </c>
      <c r="E112" s="91">
        <f t="shared" si="88"/>
        <v>0</v>
      </c>
      <c r="F112" s="95">
        <f t="shared" si="89"/>
        <v>1</v>
      </c>
      <c r="G112" s="339">
        <v>0</v>
      </c>
      <c r="H112" s="340">
        <v>0</v>
      </c>
      <c r="I112" s="91">
        <f t="shared" si="90"/>
        <v>0</v>
      </c>
      <c r="J112" s="95">
        <f t="shared" si="91"/>
        <v>1</v>
      </c>
      <c r="K112" s="339">
        <v>0</v>
      </c>
      <c r="L112" s="340">
        <v>0</v>
      </c>
      <c r="M112" s="91">
        <f t="shared" si="92"/>
        <v>0</v>
      </c>
      <c r="N112" s="95">
        <f t="shared" si="93"/>
        <v>1</v>
      </c>
      <c r="O112" s="16"/>
    </row>
    <row r="113" spans="1:15" s="11" customFormat="1" ht="12.75" customHeight="1" x14ac:dyDescent="0.2">
      <c r="A113" s="21">
        <v>107</v>
      </c>
      <c r="B113" s="98" t="s">
        <v>558</v>
      </c>
      <c r="C113" s="8">
        <v>0</v>
      </c>
      <c r="D113" s="2">
        <v>0</v>
      </c>
      <c r="E113" s="91">
        <f t="shared" ref="E113" si="94">C113+D113</f>
        <v>0</v>
      </c>
      <c r="F113" s="95">
        <f t="shared" ref="F113" si="95">($O$1-E113)/$O$1</f>
        <v>1</v>
      </c>
      <c r="G113" s="339">
        <v>0</v>
      </c>
      <c r="H113" s="340">
        <v>0</v>
      </c>
      <c r="I113" s="91">
        <f t="shared" ref="I113" si="96">G113+H113</f>
        <v>0</v>
      </c>
      <c r="J113" s="95">
        <f t="shared" ref="J113" si="97">($O$1-I113)/$O$1</f>
        <v>1</v>
      </c>
      <c r="K113" s="339">
        <v>0</v>
      </c>
      <c r="L113" s="340">
        <v>0</v>
      </c>
      <c r="M113" s="91">
        <f t="shared" ref="M113" si="98">K113+L113</f>
        <v>0</v>
      </c>
      <c r="N113" s="95">
        <f t="shared" ref="N113" si="99">($O$1-M113)/$O$1</f>
        <v>1</v>
      </c>
      <c r="O113" s="52"/>
    </row>
    <row r="114" spans="1:15" x14ac:dyDescent="0.2">
      <c r="A114" s="21">
        <v>108</v>
      </c>
      <c r="B114" s="80" t="s">
        <v>314</v>
      </c>
      <c r="C114" s="339">
        <v>0.31875000000000003</v>
      </c>
      <c r="D114" s="340">
        <v>0</v>
      </c>
      <c r="E114" s="91">
        <f t="shared" ref="E114:E124" si="100">C114+D114</f>
        <v>0.31875000000000003</v>
      </c>
      <c r="F114" s="95">
        <f t="shared" ref="F114:F124" si="101">($O$1-E114)/$O$1</f>
        <v>0.99825342465753431</v>
      </c>
      <c r="G114" s="339">
        <v>0.74097222222222225</v>
      </c>
      <c r="H114" s="340">
        <v>0</v>
      </c>
      <c r="I114" s="91">
        <f t="shared" ref="I114" si="102">G114+H114</f>
        <v>0.74097222222222225</v>
      </c>
      <c r="J114" s="95">
        <f t="shared" ref="J114" si="103">($O$1-I114)/$O$1</f>
        <v>0.99593987823439889</v>
      </c>
      <c r="K114" s="339">
        <v>0.84027777777777779</v>
      </c>
      <c r="L114" s="340">
        <v>2.7083333333333334E-2</v>
      </c>
      <c r="M114" s="91">
        <f t="shared" ref="M114" si="104">K114+L114</f>
        <v>0.86736111111111114</v>
      </c>
      <c r="N114" s="95">
        <f t="shared" ref="N114" si="105">($O$1-M114)/$O$1</f>
        <v>0.99524733637747342</v>
      </c>
      <c r="O114" s="16"/>
    </row>
    <row r="115" spans="1:15" x14ac:dyDescent="0.2">
      <c r="A115" s="21">
        <v>109</v>
      </c>
      <c r="B115" s="80" t="s">
        <v>315</v>
      </c>
      <c r="C115" s="339">
        <v>0.53888888888888886</v>
      </c>
      <c r="D115" s="340">
        <v>0</v>
      </c>
      <c r="E115" s="91">
        <f t="shared" si="100"/>
        <v>0.53888888888888886</v>
      </c>
      <c r="F115" s="95">
        <f t="shared" si="101"/>
        <v>0.99704718417047178</v>
      </c>
      <c r="G115" s="339">
        <v>1.4597222222222221</v>
      </c>
      <c r="H115" s="340">
        <v>4.3750000000000004E-2</v>
      </c>
      <c r="I115" s="91">
        <f t="shared" ref="I115:I124" si="106">G115+H115</f>
        <v>1.5034722222222221</v>
      </c>
      <c r="J115" s="95">
        <f t="shared" ref="J115:J124" si="107">($O$1-I115)/$O$1</f>
        <v>0.99176179604261794</v>
      </c>
      <c r="K115" s="339">
        <v>0.74513888888888891</v>
      </c>
      <c r="L115" s="340">
        <v>2.7083333333333334E-2</v>
      </c>
      <c r="M115" s="91">
        <f t="shared" ref="M115:M124" si="108">K115+L115</f>
        <v>0.77222222222222225</v>
      </c>
      <c r="N115" s="95">
        <f t="shared" ref="N115:N124" si="109">($O$1-M115)/$O$1</f>
        <v>0.9957686453576865</v>
      </c>
      <c r="O115" s="16"/>
    </row>
    <row r="116" spans="1:15" x14ac:dyDescent="0.2">
      <c r="A116" s="21">
        <v>110</v>
      </c>
      <c r="B116" s="80" t="s">
        <v>483</v>
      </c>
      <c r="C116" s="339">
        <v>0.22152777777777777</v>
      </c>
      <c r="D116" s="340">
        <v>0.13819444444444443</v>
      </c>
      <c r="E116" s="91">
        <f t="shared" si="100"/>
        <v>0.35972222222222217</v>
      </c>
      <c r="F116" s="95">
        <f t="shared" si="101"/>
        <v>0.99802891933028925</v>
      </c>
      <c r="G116" s="339">
        <v>1.2680555555555555</v>
      </c>
      <c r="H116" s="340">
        <v>8.819444444444445E-2</v>
      </c>
      <c r="I116" s="91">
        <f t="shared" ref="I116" si="110">G116+H116</f>
        <v>1.35625</v>
      </c>
      <c r="J116" s="95">
        <f t="shared" ref="J116" si="111">($O$1-I116)/$O$1</f>
        <v>0.99256849315068496</v>
      </c>
      <c r="K116" s="339">
        <v>0.23472222222222219</v>
      </c>
      <c r="L116" s="340">
        <v>0.2590277777777778</v>
      </c>
      <c r="M116" s="91">
        <f t="shared" ref="M116:M118" si="112">K116+L116</f>
        <v>0.49375000000000002</v>
      </c>
      <c r="N116" s="95">
        <f t="shared" ref="N116:N118" si="113">($O$1-M116)/$O$1</f>
        <v>0.99729452054794521</v>
      </c>
      <c r="O116" s="16"/>
    </row>
    <row r="117" spans="1:15" x14ac:dyDescent="0.2">
      <c r="A117" s="21">
        <v>111</v>
      </c>
      <c r="B117" s="80" t="s">
        <v>560</v>
      </c>
      <c r="C117" s="339">
        <v>0.21666666666666667</v>
      </c>
      <c r="D117" s="340">
        <v>0.53749999999999998</v>
      </c>
      <c r="E117" s="91">
        <f t="shared" ref="E117" si="114">C117+D117</f>
        <v>0.75416666666666665</v>
      </c>
      <c r="F117" s="95">
        <f t="shared" ref="F117" si="115">($O$1-E117)/$O$1</f>
        <v>0.9958675799086758</v>
      </c>
      <c r="G117" s="339">
        <v>0.98125000000000007</v>
      </c>
      <c r="H117" s="340">
        <v>6.5277777777777782E-2</v>
      </c>
      <c r="I117" s="91">
        <f t="shared" ref="I117:I119" si="116">G117+H117</f>
        <v>1.0465277777777779</v>
      </c>
      <c r="J117" s="95">
        <f t="shared" ref="J117:J119" si="117">($O$1-I117)/$O$1</f>
        <v>0.99426560121765595</v>
      </c>
      <c r="K117" s="339">
        <v>0.68263888888888891</v>
      </c>
      <c r="L117" s="340">
        <v>0.2590277777777778</v>
      </c>
      <c r="M117" s="91">
        <f t="shared" ref="M117" si="118">K117+L117</f>
        <v>0.94166666666666665</v>
      </c>
      <c r="N117" s="95">
        <f t="shared" ref="N117" si="119">($O$1-M117)/$O$1</f>
        <v>0.99484018264840179</v>
      </c>
      <c r="O117" s="16"/>
    </row>
    <row r="118" spans="1:15" ht="12.75" customHeight="1" x14ac:dyDescent="0.2">
      <c r="A118" s="21">
        <v>112</v>
      </c>
      <c r="B118" s="80" t="s">
        <v>559</v>
      </c>
      <c r="C118" s="339">
        <v>0.21666666666666667</v>
      </c>
      <c r="D118" s="340">
        <v>0.53749999999999998</v>
      </c>
      <c r="E118" s="91">
        <f t="shared" si="100"/>
        <v>0.75416666666666665</v>
      </c>
      <c r="F118" s="95">
        <f t="shared" si="101"/>
        <v>0.9958675799086758</v>
      </c>
      <c r="G118" s="339">
        <v>0</v>
      </c>
      <c r="H118" s="340">
        <v>0</v>
      </c>
      <c r="I118" s="91">
        <f t="shared" si="116"/>
        <v>0</v>
      </c>
      <c r="J118" s="95">
        <f t="shared" si="117"/>
        <v>1</v>
      </c>
      <c r="K118" s="339">
        <v>0.16874999999999998</v>
      </c>
      <c r="L118" s="340">
        <v>0.12083333333333333</v>
      </c>
      <c r="M118" s="91">
        <f t="shared" si="112"/>
        <v>0.2895833333333333</v>
      </c>
      <c r="N118" s="95">
        <f t="shared" si="113"/>
        <v>0.99841324200913251</v>
      </c>
      <c r="O118" s="16"/>
    </row>
    <row r="119" spans="1:15" ht="12.75" customHeight="1" x14ac:dyDescent="0.2">
      <c r="A119" s="21">
        <v>113</v>
      </c>
      <c r="B119" s="80" t="s">
        <v>316</v>
      </c>
      <c r="C119" s="339">
        <v>1.4097222222222223</v>
      </c>
      <c r="D119" s="340">
        <v>0</v>
      </c>
      <c r="E119" s="91">
        <f t="shared" si="100"/>
        <v>1.4097222222222223</v>
      </c>
      <c r="F119" s="95">
        <f t="shared" si="101"/>
        <v>0.99227549467275489</v>
      </c>
      <c r="G119" s="339">
        <v>0.73541666666666661</v>
      </c>
      <c r="H119" s="340">
        <v>1.1347222222222222</v>
      </c>
      <c r="I119" s="91">
        <f t="shared" si="116"/>
        <v>1.8701388888888888</v>
      </c>
      <c r="J119" s="95">
        <f t="shared" si="117"/>
        <v>0.98975266362252656</v>
      </c>
      <c r="K119" s="339">
        <v>0.13749999999999998</v>
      </c>
      <c r="L119" s="340">
        <v>0</v>
      </c>
      <c r="M119" s="91">
        <f t="shared" si="108"/>
        <v>0.13749999999999998</v>
      </c>
      <c r="N119" s="95">
        <f t="shared" si="109"/>
        <v>0.99924657534246586</v>
      </c>
      <c r="O119" s="16"/>
    </row>
    <row r="120" spans="1:15" x14ac:dyDescent="0.2">
      <c r="A120" s="21">
        <v>114</v>
      </c>
      <c r="B120" s="80" t="s">
        <v>317</v>
      </c>
      <c r="C120" s="339">
        <v>0.74305555555555547</v>
      </c>
      <c r="D120" s="340">
        <v>0</v>
      </c>
      <c r="E120" s="91">
        <f t="shared" si="100"/>
        <v>0.74305555555555547</v>
      </c>
      <c r="F120" s="95">
        <f t="shared" si="101"/>
        <v>0.9959284627092847</v>
      </c>
      <c r="G120" s="339">
        <v>0.46319444444444446</v>
      </c>
      <c r="H120" s="340">
        <v>0</v>
      </c>
      <c r="I120" s="91">
        <f t="shared" si="106"/>
        <v>0.46319444444444446</v>
      </c>
      <c r="J120" s="95">
        <f t="shared" si="107"/>
        <v>0.99746194824961953</v>
      </c>
      <c r="K120" s="339">
        <v>0.19930555555555554</v>
      </c>
      <c r="L120" s="340">
        <v>0</v>
      </c>
      <c r="M120" s="91">
        <f t="shared" si="108"/>
        <v>0.19930555555555554</v>
      </c>
      <c r="N120" s="95">
        <f t="shared" si="109"/>
        <v>0.99890791476407914</v>
      </c>
      <c r="O120" s="16"/>
    </row>
    <row r="121" spans="1:15" x14ac:dyDescent="0.2">
      <c r="A121" s="21">
        <v>115</v>
      </c>
      <c r="B121" s="80" t="s">
        <v>318</v>
      </c>
      <c r="C121" s="339">
        <v>1.1145833333333333</v>
      </c>
      <c r="D121" s="340">
        <v>0</v>
      </c>
      <c r="E121" s="91">
        <f t="shared" si="100"/>
        <v>1.1145833333333333</v>
      </c>
      <c r="F121" s="95">
        <f t="shared" si="101"/>
        <v>0.99389269406392688</v>
      </c>
      <c r="G121" s="339">
        <v>1.4395833333333332</v>
      </c>
      <c r="H121" s="340">
        <v>0</v>
      </c>
      <c r="I121" s="91">
        <f t="shared" si="106"/>
        <v>1.4395833333333332</v>
      </c>
      <c r="J121" s="95">
        <f t="shared" si="107"/>
        <v>0.99211187214611873</v>
      </c>
      <c r="K121" s="339">
        <v>0.34652777777777777</v>
      </c>
      <c r="L121" s="340">
        <v>0</v>
      </c>
      <c r="M121" s="91">
        <f t="shared" si="108"/>
        <v>0.34652777777777777</v>
      </c>
      <c r="N121" s="95">
        <f t="shared" si="109"/>
        <v>0.99810121765601223</v>
      </c>
      <c r="O121" s="16"/>
    </row>
    <row r="122" spans="1:15" x14ac:dyDescent="0.2">
      <c r="A122" s="21">
        <v>116</v>
      </c>
      <c r="B122" s="80" t="s">
        <v>202</v>
      </c>
      <c r="C122" s="339">
        <v>1.2499999999999999E-2</v>
      </c>
      <c r="D122" s="340">
        <v>0.58611111111111114</v>
      </c>
      <c r="E122" s="91">
        <f t="shared" si="100"/>
        <v>0.59861111111111109</v>
      </c>
      <c r="F122" s="95">
        <f t="shared" si="101"/>
        <v>0.99671993911719947</v>
      </c>
      <c r="G122" s="339">
        <v>1.8638888888888889</v>
      </c>
      <c r="H122" s="340">
        <v>0.28402777777777777</v>
      </c>
      <c r="I122" s="91">
        <f t="shared" si="106"/>
        <v>2.1479166666666667</v>
      </c>
      <c r="J122" s="95">
        <f t="shared" si="107"/>
        <v>0.98823059360730592</v>
      </c>
      <c r="K122" s="339">
        <v>2.0777777777777779</v>
      </c>
      <c r="L122" s="340">
        <v>2.5756944444444447</v>
      </c>
      <c r="M122" s="91">
        <f t="shared" si="108"/>
        <v>4.6534722222222227</v>
      </c>
      <c r="N122" s="95">
        <f t="shared" si="109"/>
        <v>0.97450152207001517</v>
      </c>
      <c r="O122" s="16"/>
    </row>
    <row r="123" spans="1:15" x14ac:dyDescent="0.2">
      <c r="A123" s="21">
        <v>117</v>
      </c>
      <c r="B123" s="80" t="s">
        <v>319</v>
      </c>
      <c r="C123" s="339">
        <v>0</v>
      </c>
      <c r="D123" s="340">
        <v>0</v>
      </c>
      <c r="E123" s="91">
        <f t="shared" si="100"/>
        <v>0</v>
      </c>
      <c r="F123" s="95">
        <f t="shared" si="101"/>
        <v>1</v>
      </c>
      <c r="G123" s="339">
        <v>0</v>
      </c>
      <c r="H123" s="340">
        <v>0</v>
      </c>
      <c r="I123" s="91">
        <f t="shared" si="106"/>
        <v>0</v>
      </c>
      <c r="J123" s="95">
        <f t="shared" si="107"/>
        <v>1</v>
      </c>
      <c r="K123" s="339">
        <v>0</v>
      </c>
      <c r="L123" s="340">
        <v>0</v>
      </c>
      <c r="M123" s="91">
        <f t="shared" si="108"/>
        <v>0</v>
      </c>
      <c r="N123" s="95">
        <f t="shared" si="109"/>
        <v>1</v>
      </c>
      <c r="O123" s="16"/>
    </row>
    <row r="124" spans="1:15" ht="13.5" thickBot="1" x14ac:dyDescent="0.25">
      <c r="A124" s="21">
        <v>118</v>
      </c>
      <c r="B124" s="112" t="s">
        <v>320</v>
      </c>
      <c r="C124" s="336">
        <v>0</v>
      </c>
      <c r="D124" s="337">
        <v>0</v>
      </c>
      <c r="E124" s="96">
        <f t="shared" si="100"/>
        <v>0</v>
      </c>
      <c r="F124" s="97">
        <f t="shared" si="101"/>
        <v>1</v>
      </c>
      <c r="G124" s="336">
        <v>0</v>
      </c>
      <c r="H124" s="337">
        <v>0</v>
      </c>
      <c r="I124" s="96">
        <f t="shared" si="106"/>
        <v>0</v>
      </c>
      <c r="J124" s="97">
        <f t="shared" si="107"/>
        <v>1</v>
      </c>
      <c r="K124" s="336">
        <v>0</v>
      </c>
      <c r="L124" s="337">
        <v>0</v>
      </c>
      <c r="M124" s="96">
        <f t="shared" si="108"/>
        <v>0</v>
      </c>
      <c r="N124" s="97">
        <f t="shared" si="109"/>
        <v>1</v>
      </c>
      <c r="O124" s="16"/>
    </row>
    <row r="125" spans="1:15" ht="15" customHeight="1" x14ac:dyDescent="0.2">
      <c r="A125" s="111"/>
      <c r="B125" s="405"/>
      <c r="C125" s="105"/>
      <c r="D125" s="105"/>
      <c r="E125" s="106"/>
      <c r="F125" s="107"/>
      <c r="G125" s="106"/>
      <c r="H125" s="106"/>
      <c r="I125" s="106"/>
      <c r="J125" s="408"/>
      <c r="K125" s="105"/>
      <c r="L125" s="105"/>
      <c r="M125" s="106"/>
      <c r="N125" s="107"/>
    </row>
    <row r="126" spans="1:15" x14ac:dyDescent="0.2">
      <c r="J126" s="409"/>
    </row>
  </sheetData>
  <mergeCells count="10">
    <mergeCell ref="C110:F110"/>
    <mergeCell ref="G94:J95"/>
    <mergeCell ref="C94:F95"/>
    <mergeCell ref="C1:M1"/>
    <mergeCell ref="A2:N2"/>
    <mergeCell ref="A3:E3"/>
    <mergeCell ref="A4:A5"/>
    <mergeCell ref="C4:F4"/>
    <mergeCell ref="G4:J4"/>
    <mergeCell ref="K4:N4"/>
  </mergeCells>
  <phoneticPr fontId="23" type="noConversion"/>
  <printOptions gridLines="1"/>
  <pageMargins left="0.31496062992125984" right="0.11811023622047245" top="0.94488188976377963" bottom="0.35433070866141736" header="0.11811023622047245" footer="0"/>
  <pageSetup paperSize="9" scale="69" firstPageNumber="0" fitToHeight="0" orientation="landscape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5"/>
  <sheetViews>
    <sheetView zoomScale="90" zoomScaleNormal="90" workbookViewId="0">
      <pane xSplit="2" ySplit="4" topLeftCell="C53" activePane="bottomRight" state="frozen"/>
      <selection activeCell="I5" sqref="I5"/>
      <selection pane="topRight" activeCell="I5" sqref="I5"/>
      <selection pane="bottomLeft" activeCell="I5" sqref="I5"/>
      <selection pane="bottomRight" activeCell="B69" sqref="B1:B1048576"/>
    </sheetView>
  </sheetViews>
  <sheetFormatPr defaultColWidth="8.85546875" defaultRowHeight="12.75" x14ac:dyDescent="0.2"/>
  <cols>
    <col min="1" max="1" width="5.42578125" style="13" customWidth="1"/>
    <col min="2" max="2" width="38.7109375" style="69" customWidth="1"/>
    <col min="3" max="5" width="10.140625" style="37" customWidth="1"/>
    <col min="6" max="6" width="11.85546875" style="39" customWidth="1"/>
    <col min="7" max="7" width="10.5703125" style="119" customWidth="1"/>
    <col min="8" max="8" width="11.5703125" style="119" customWidth="1"/>
    <col min="9" max="9" width="10.140625" style="37" bestFit="1" customWidth="1"/>
    <col min="10" max="10" width="11.42578125" style="39" customWidth="1"/>
    <col min="11" max="11" width="10.5703125" style="119" customWidth="1"/>
    <col min="12" max="12" width="11.42578125" style="119" customWidth="1"/>
    <col min="13" max="13" width="10" style="37" customWidth="1"/>
    <col min="14" max="14" width="14.5703125" style="39" customWidth="1"/>
    <col min="15" max="15" width="8.85546875" style="41" customWidth="1"/>
    <col min="16" max="18" width="8.85546875" style="14" customWidth="1"/>
    <col min="19" max="16384" width="8.85546875" style="13"/>
  </cols>
  <sheetData>
    <row r="1" spans="1:15" ht="18" customHeight="1" thickBot="1" x14ac:dyDescent="0.25">
      <c r="A1" s="15"/>
      <c r="B1" s="70" t="s">
        <v>62</v>
      </c>
      <c r="C1" s="428" t="s">
        <v>63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1" t="s">
        <v>64</v>
      </c>
      <c r="O1" s="12">
        <v>182.5</v>
      </c>
    </row>
    <row r="2" spans="1:15" ht="12.75" customHeight="1" x14ac:dyDescent="0.2">
      <c r="A2" s="429" t="s">
        <v>0</v>
      </c>
      <c r="B2" s="430"/>
      <c r="C2" s="430"/>
      <c r="D2" s="430"/>
      <c r="E2" s="430"/>
      <c r="F2" s="439"/>
      <c r="G2" s="439"/>
      <c r="H2" s="439"/>
      <c r="I2" s="439"/>
      <c r="J2" s="439"/>
      <c r="K2" s="439"/>
      <c r="L2" s="439"/>
      <c r="M2" s="439"/>
      <c r="N2" s="440"/>
      <c r="O2" s="50"/>
    </row>
    <row r="3" spans="1:15" ht="15" customHeight="1" thickBot="1" x14ac:dyDescent="0.25">
      <c r="A3" s="441"/>
      <c r="B3" s="442"/>
      <c r="C3" s="443"/>
      <c r="D3" s="443"/>
      <c r="E3" s="443"/>
      <c r="F3" s="15"/>
      <c r="G3" s="123"/>
      <c r="H3" s="123"/>
      <c r="I3" s="15"/>
      <c r="J3" s="15"/>
      <c r="K3" s="123"/>
      <c r="L3" s="123"/>
      <c r="M3" s="15"/>
      <c r="N3" s="101"/>
      <c r="O3" s="50"/>
    </row>
    <row r="4" spans="1:15" ht="48.75" customHeight="1" x14ac:dyDescent="0.2">
      <c r="A4" s="441" t="s">
        <v>65</v>
      </c>
      <c r="B4" s="77" t="s">
        <v>66</v>
      </c>
      <c r="C4" s="436" t="s">
        <v>512</v>
      </c>
      <c r="D4" s="437"/>
      <c r="E4" s="437"/>
      <c r="F4" s="438"/>
      <c r="G4" s="436" t="s">
        <v>513</v>
      </c>
      <c r="H4" s="437"/>
      <c r="I4" s="437"/>
      <c r="J4" s="438"/>
      <c r="K4" s="436" t="s">
        <v>514</v>
      </c>
      <c r="L4" s="437"/>
      <c r="M4" s="437"/>
      <c r="N4" s="438"/>
      <c r="O4" s="50"/>
    </row>
    <row r="5" spans="1:15" ht="88.5" customHeight="1" x14ac:dyDescent="0.2">
      <c r="A5" s="441"/>
      <c r="B5" s="17" t="s">
        <v>73</v>
      </c>
      <c r="C5" s="215" t="s">
        <v>67</v>
      </c>
      <c r="D5" s="216" t="s">
        <v>68</v>
      </c>
      <c r="E5" s="216" t="s">
        <v>69</v>
      </c>
      <c r="F5" s="217" t="s">
        <v>70</v>
      </c>
      <c r="G5" s="202" t="s">
        <v>67</v>
      </c>
      <c r="H5" s="203" t="s">
        <v>68</v>
      </c>
      <c r="I5" s="216" t="s">
        <v>69</v>
      </c>
      <c r="J5" s="217" t="s">
        <v>70</v>
      </c>
      <c r="K5" s="202" t="s">
        <v>67</v>
      </c>
      <c r="L5" s="203" t="s">
        <v>68</v>
      </c>
      <c r="M5" s="216" t="s">
        <v>69</v>
      </c>
      <c r="N5" s="217" t="s">
        <v>70</v>
      </c>
      <c r="O5" s="50"/>
    </row>
    <row r="6" spans="1:15" ht="9" customHeight="1" x14ac:dyDescent="0.2">
      <c r="A6" s="21">
        <v>1</v>
      </c>
      <c r="B6" s="78">
        <v>2</v>
      </c>
      <c r="C6" s="218">
        <v>3</v>
      </c>
      <c r="D6" s="216">
        <v>4</v>
      </c>
      <c r="E6" s="216">
        <v>5</v>
      </c>
      <c r="F6" s="217">
        <v>6</v>
      </c>
      <c r="G6" s="215">
        <v>7</v>
      </c>
      <c r="H6" s="216">
        <v>8</v>
      </c>
      <c r="I6" s="216">
        <v>9</v>
      </c>
      <c r="J6" s="217">
        <v>10</v>
      </c>
      <c r="K6" s="215">
        <v>11</v>
      </c>
      <c r="L6" s="216">
        <v>12</v>
      </c>
      <c r="M6" s="293">
        <v>13</v>
      </c>
      <c r="N6" s="219">
        <v>14</v>
      </c>
      <c r="O6" s="50"/>
    </row>
    <row r="7" spans="1:15" x14ac:dyDescent="0.2">
      <c r="A7" s="22">
        <v>1</v>
      </c>
      <c r="B7" s="128" t="s">
        <v>350</v>
      </c>
      <c r="C7" s="294">
        <v>2.3687499999999999</v>
      </c>
      <c r="D7" s="295">
        <v>7.7937500000000002</v>
      </c>
      <c r="E7" s="91">
        <f>C7+D7</f>
        <v>10.1625</v>
      </c>
      <c r="F7" s="95">
        <f t="shared" ref="F7:F13" si="0">($O$1-E7)/$O$1</f>
        <v>0.94431506849315072</v>
      </c>
      <c r="G7" s="10">
        <v>2.7090277777777776</v>
      </c>
      <c r="H7" s="295">
        <f>'[2]P3-Unscheduled Tripping'!F23</f>
        <v>0.30763888888888891</v>
      </c>
      <c r="I7" s="91">
        <f>G7+H7</f>
        <v>3.0166666666666666</v>
      </c>
      <c r="J7" s="95">
        <f t="shared" ref="J7" si="1">($O$1-I7)/$O$1</f>
        <v>0.98347031963470311</v>
      </c>
      <c r="K7" s="294">
        <v>0</v>
      </c>
      <c r="L7" s="295">
        <v>68.052083333333329</v>
      </c>
      <c r="M7" s="91">
        <f>K7+L7</f>
        <v>68.052083333333329</v>
      </c>
      <c r="N7" s="95">
        <f t="shared" ref="N7" si="2">($O$1-M7)/$O$1</f>
        <v>0.62711187214611874</v>
      </c>
      <c r="O7" s="50"/>
    </row>
    <row r="8" spans="1:15" x14ac:dyDescent="0.2">
      <c r="A8" s="22">
        <v>2</v>
      </c>
      <c r="B8" s="128" t="s">
        <v>351</v>
      </c>
      <c r="C8" s="294">
        <v>1.8951388888888889</v>
      </c>
      <c r="D8" s="295">
        <v>8.5354166666666664</v>
      </c>
      <c r="E8" s="91">
        <f t="shared" ref="E8:E13" si="3">C8+D8</f>
        <v>10.430555555555555</v>
      </c>
      <c r="F8" s="95">
        <f t="shared" si="0"/>
        <v>0.94284627092846274</v>
      </c>
      <c r="G8" s="10">
        <v>2.53125</v>
      </c>
      <c r="H8" s="295">
        <f>'[2]P3-Unscheduled Tripping'!F24</f>
        <v>2.1527777777777781E-2</v>
      </c>
      <c r="I8" s="91">
        <f t="shared" ref="I8:I68" si="4">G8+H8</f>
        <v>2.5527777777777776</v>
      </c>
      <c r="J8" s="95">
        <f t="shared" ref="J8:J68" si="5">($O$1-I8)/$O$1</f>
        <v>0.98601217656012174</v>
      </c>
      <c r="K8" s="294">
        <v>0</v>
      </c>
      <c r="L8" s="295">
        <v>69.493749999999991</v>
      </c>
      <c r="M8" s="91">
        <f t="shared" ref="M8:M68" si="6">K8+L8</f>
        <v>69.493749999999991</v>
      </c>
      <c r="N8" s="95">
        <f t="shared" ref="N8:N68" si="7">($O$1-M8)/$O$1</f>
        <v>0.61921232876712329</v>
      </c>
      <c r="O8" s="50"/>
    </row>
    <row r="9" spans="1:15" x14ac:dyDescent="0.2">
      <c r="A9" s="22">
        <v>3</v>
      </c>
      <c r="B9" s="128" t="s">
        <v>352</v>
      </c>
      <c r="C9" s="294">
        <v>0.40138888888888885</v>
      </c>
      <c r="D9" s="295">
        <v>10.479166666666666</v>
      </c>
      <c r="E9" s="91">
        <f t="shared" si="3"/>
        <v>10.880555555555555</v>
      </c>
      <c r="F9" s="95">
        <f t="shared" si="0"/>
        <v>0.94038051750380514</v>
      </c>
      <c r="G9" s="10">
        <v>1.9194444444444445</v>
      </c>
      <c r="H9" s="295">
        <f>'[2]P3-Unscheduled Tripping'!F25</f>
        <v>0</v>
      </c>
      <c r="I9" s="91">
        <f t="shared" si="4"/>
        <v>1.9194444444444445</v>
      </c>
      <c r="J9" s="95">
        <f t="shared" si="5"/>
        <v>0.98948249619482498</v>
      </c>
      <c r="K9" s="294">
        <v>0</v>
      </c>
      <c r="L9" s="295">
        <v>4.9715277777777773</v>
      </c>
      <c r="M9" s="91">
        <f t="shared" si="6"/>
        <v>4.9715277777777773</v>
      </c>
      <c r="N9" s="95">
        <f t="shared" si="7"/>
        <v>0.97275875190258754</v>
      </c>
      <c r="O9" s="50"/>
    </row>
    <row r="10" spans="1:15" x14ac:dyDescent="0.2">
      <c r="A10" s="22">
        <v>4</v>
      </c>
      <c r="B10" s="129" t="s">
        <v>353</v>
      </c>
      <c r="C10" s="294">
        <v>0.39305555555555555</v>
      </c>
      <c r="D10" s="295">
        <v>11.630555555555555</v>
      </c>
      <c r="E10" s="91">
        <f t="shared" si="3"/>
        <v>12.02361111111111</v>
      </c>
      <c r="F10" s="95">
        <f t="shared" si="0"/>
        <v>0.93411719939117199</v>
      </c>
      <c r="G10" s="10">
        <v>1.8388888888888888</v>
      </c>
      <c r="H10" s="295">
        <f>'[2]P3-Unscheduled Tripping'!F26</f>
        <v>0.41805555555555557</v>
      </c>
      <c r="I10" s="91">
        <f t="shared" si="4"/>
        <v>2.2569444444444442</v>
      </c>
      <c r="J10" s="95">
        <f t="shared" si="5"/>
        <v>0.98763318112633169</v>
      </c>
      <c r="K10" s="294">
        <v>0</v>
      </c>
      <c r="L10" s="295">
        <f>'[2]P3-Unscheduled Tripping'!H26</f>
        <v>0.79722222222222217</v>
      </c>
      <c r="M10" s="91">
        <f t="shared" si="6"/>
        <v>0.79722222222222217</v>
      </c>
      <c r="N10" s="95">
        <f t="shared" si="7"/>
        <v>0.99563165905631656</v>
      </c>
      <c r="O10" s="50"/>
    </row>
    <row r="11" spans="1:15" x14ac:dyDescent="0.2">
      <c r="A11" s="22">
        <v>5</v>
      </c>
      <c r="B11" s="129" t="s">
        <v>155</v>
      </c>
      <c r="C11" s="294">
        <v>0.77361111111111114</v>
      </c>
      <c r="D11" s="295">
        <v>5.1868055555555559</v>
      </c>
      <c r="E11" s="91">
        <f t="shared" si="3"/>
        <v>5.9604166666666671</v>
      </c>
      <c r="F11" s="95">
        <f t="shared" si="0"/>
        <v>0.96734018264840183</v>
      </c>
      <c r="G11" s="10">
        <v>0.22083333333333333</v>
      </c>
      <c r="H11" s="295">
        <f>'[2]P3-Unscheduled Tripping'!F27</f>
        <v>0.23472222222222219</v>
      </c>
      <c r="I11" s="91">
        <f t="shared" si="4"/>
        <v>0.45555555555555549</v>
      </c>
      <c r="J11" s="95">
        <f t="shared" si="5"/>
        <v>0.99750380517503812</v>
      </c>
      <c r="K11" s="294">
        <v>0</v>
      </c>
      <c r="L11" s="295">
        <v>0</v>
      </c>
      <c r="M11" s="91">
        <f t="shared" si="6"/>
        <v>0</v>
      </c>
      <c r="N11" s="95">
        <f t="shared" si="7"/>
        <v>1</v>
      </c>
      <c r="O11" s="50"/>
    </row>
    <row r="12" spans="1:15" x14ac:dyDescent="0.2">
      <c r="A12" s="22">
        <v>6</v>
      </c>
      <c r="B12" s="129" t="s">
        <v>354</v>
      </c>
      <c r="C12" s="294">
        <v>0.81458333333333333</v>
      </c>
      <c r="D12" s="295">
        <v>4.5833333333333337E-2</v>
      </c>
      <c r="E12" s="91">
        <f t="shared" si="3"/>
        <v>0.86041666666666661</v>
      </c>
      <c r="F12" s="95">
        <f t="shared" si="0"/>
        <v>0.99528538812785383</v>
      </c>
      <c r="G12" s="10">
        <v>1.596527777777778</v>
      </c>
      <c r="H12" s="295">
        <f>'[2]P3-Unscheduled Tripping'!F28</f>
        <v>0</v>
      </c>
      <c r="I12" s="91">
        <f t="shared" si="4"/>
        <v>1.596527777777778</v>
      </c>
      <c r="J12" s="95">
        <f t="shared" si="5"/>
        <v>0.99125190258751905</v>
      </c>
      <c r="K12" s="294">
        <v>0</v>
      </c>
      <c r="L12" s="295">
        <v>0.93819444444444444</v>
      </c>
      <c r="M12" s="91">
        <f t="shared" si="6"/>
        <v>0.93819444444444444</v>
      </c>
      <c r="N12" s="95">
        <f t="shared" si="7"/>
        <v>0.99485920852359211</v>
      </c>
      <c r="O12" s="50"/>
    </row>
    <row r="13" spans="1:15" x14ac:dyDescent="0.2">
      <c r="A13" s="22">
        <v>7</v>
      </c>
      <c r="B13" s="99" t="s">
        <v>355</v>
      </c>
      <c r="C13" s="294">
        <v>0</v>
      </c>
      <c r="D13" s="295">
        <v>0.25555555555555559</v>
      </c>
      <c r="E13" s="91">
        <f t="shared" si="3"/>
        <v>0.25555555555555559</v>
      </c>
      <c r="F13" s="95">
        <f t="shared" si="0"/>
        <v>0.99859969558599693</v>
      </c>
      <c r="G13" s="10">
        <v>2.2868055555555555</v>
      </c>
      <c r="H13" s="295">
        <f>'[2]P3-Unscheduled Tripping'!F29</f>
        <v>0</v>
      </c>
      <c r="I13" s="91">
        <f t="shared" si="4"/>
        <v>2.2868055555555555</v>
      </c>
      <c r="J13" s="95">
        <f t="shared" si="5"/>
        <v>0.98746955859969554</v>
      </c>
      <c r="K13" s="294">
        <v>0</v>
      </c>
      <c r="L13" s="295">
        <v>0.72499999999999998</v>
      </c>
      <c r="M13" s="91">
        <f t="shared" si="6"/>
        <v>0.72499999999999998</v>
      </c>
      <c r="N13" s="95">
        <f t="shared" si="7"/>
        <v>0.99602739726027401</v>
      </c>
      <c r="O13" s="50"/>
    </row>
    <row r="14" spans="1:15" x14ac:dyDescent="0.2">
      <c r="A14" s="22">
        <v>8</v>
      </c>
      <c r="B14" s="130" t="s">
        <v>489</v>
      </c>
      <c r="C14" s="294">
        <v>0</v>
      </c>
      <c r="D14" s="295">
        <v>0.17222222222222225</v>
      </c>
      <c r="E14" s="91">
        <f t="shared" ref="E14:E28" si="8">C14+D14</f>
        <v>0.17222222222222225</v>
      </c>
      <c r="F14" s="95">
        <f t="shared" ref="F14:F28" si="9">($O$1-E14)/$O$1</f>
        <v>0.99905631659056315</v>
      </c>
      <c r="G14" s="10">
        <v>0</v>
      </c>
      <c r="H14" s="295">
        <f>'[2]P3-Unscheduled Tripping'!F31</f>
        <v>0.31875000000000003</v>
      </c>
      <c r="I14" s="91">
        <f t="shared" ref="I14" si="10">G14+H14</f>
        <v>0.31875000000000003</v>
      </c>
      <c r="J14" s="95">
        <f t="shared" ref="J14" si="11">($O$1-I14)/$O$1</f>
        <v>0.99825342465753431</v>
      </c>
      <c r="K14" s="294">
        <v>0</v>
      </c>
      <c r="L14" s="295">
        <v>0</v>
      </c>
      <c r="M14" s="91">
        <f t="shared" ref="M14" si="12">K14+L14</f>
        <v>0</v>
      </c>
      <c r="N14" s="95">
        <f t="shared" ref="N14" si="13">($O$1-M14)/$O$1</f>
        <v>1</v>
      </c>
      <c r="O14" s="50"/>
    </row>
    <row r="15" spans="1:15" x14ac:dyDescent="0.2">
      <c r="A15" s="22">
        <v>9</v>
      </c>
      <c r="B15" s="99" t="s">
        <v>356</v>
      </c>
      <c r="C15" s="294">
        <v>0</v>
      </c>
      <c r="D15" s="295">
        <v>2.2222222222222223E-2</v>
      </c>
      <c r="E15" s="91">
        <f t="shared" si="8"/>
        <v>2.2222222222222223E-2</v>
      </c>
      <c r="F15" s="95">
        <f t="shared" si="9"/>
        <v>0.99987823439878243</v>
      </c>
      <c r="G15" s="10">
        <v>0.37152777777777773</v>
      </c>
      <c r="H15" s="295">
        <f>'[2]P3-Unscheduled Tripping'!F32</f>
        <v>0</v>
      </c>
      <c r="I15" s="91">
        <f t="shared" si="4"/>
        <v>0.37152777777777773</v>
      </c>
      <c r="J15" s="95">
        <f t="shared" si="5"/>
        <v>0.99796423135464229</v>
      </c>
      <c r="K15" s="294">
        <v>0.26111111111111113</v>
      </c>
      <c r="L15" s="295">
        <f>'[2]P3-Unscheduled Tripping'!H31</f>
        <v>0.59444444444444444</v>
      </c>
      <c r="M15" s="91">
        <f t="shared" si="6"/>
        <v>0.85555555555555562</v>
      </c>
      <c r="N15" s="95">
        <f t="shared" si="7"/>
        <v>0.99531202435312027</v>
      </c>
      <c r="O15" s="50"/>
    </row>
    <row r="16" spans="1:15" s="114" customFormat="1" x14ac:dyDescent="0.2">
      <c r="A16" s="22">
        <v>10</v>
      </c>
      <c r="B16" s="99" t="s">
        <v>357</v>
      </c>
      <c r="C16" s="294">
        <v>0.21527777777777779</v>
      </c>
      <c r="D16" s="295">
        <v>0</v>
      </c>
      <c r="E16" s="91">
        <f t="shared" si="8"/>
        <v>0.21527777777777779</v>
      </c>
      <c r="F16" s="95">
        <f t="shared" si="9"/>
        <v>0.99882039573820403</v>
      </c>
      <c r="G16" s="10">
        <v>0.37222222222222223</v>
      </c>
      <c r="H16" s="295">
        <v>0</v>
      </c>
      <c r="I16" s="91">
        <f t="shared" si="4"/>
        <v>0.37222222222222223</v>
      </c>
      <c r="J16" s="95">
        <f t="shared" si="5"/>
        <v>0.99796042617960423</v>
      </c>
      <c r="K16" s="294">
        <v>0.11319444444444444</v>
      </c>
      <c r="L16" s="295">
        <v>0.8222222222222223</v>
      </c>
      <c r="M16" s="91">
        <f t="shared" si="6"/>
        <v>0.93541666666666679</v>
      </c>
      <c r="N16" s="95">
        <f t="shared" si="7"/>
        <v>0.99487442922374425</v>
      </c>
      <c r="O16" s="120"/>
    </row>
    <row r="17" spans="1:15" x14ac:dyDescent="0.2">
      <c r="A17" s="22">
        <v>11</v>
      </c>
      <c r="B17" s="130" t="s">
        <v>156</v>
      </c>
      <c r="C17" s="456" t="s">
        <v>490</v>
      </c>
      <c r="D17" s="457"/>
      <c r="E17" s="457"/>
      <c r="F17" s="458"/>
      <c r="G17" s="294">
        <v>0</v>
      </c>
      <c r="H17" s="295">
        <v>0</v>
      </c>
      <c r="I17" s="91">
        <f>G17+H17</f>
        <v>0</v>
      </c>
      <c r="J17" s="95">
        <f>($O$1-I17)/$O$1</f>
        <v>1</v>
      </c>
      <c r="K17" s="294">
        <v>0</v>
      </c>
      <c r="L17" s="295">
        <v>9.375E-2</v>
      </c>
      <c r="M17" s="342">
        <f t="shared" si="6"/>
        <v>9.375E-2</v>
      </c>
      <c r="N17" s="95">
        <f t="shared" si="7"/>
        <v>0.99948630136986305</v>
      </c>
      <c r="O17" s="50"/>
    </row>
    <row r="18" spans="1:15" x14ac:dyDescent="0.2">
      <c r="A18" s="22">
        <v>12</v>
      </c>
      <c r="B18" s="99" t="s">
        <v>15</v>
      </c>
      <c r="C18" s="8">
        <v>0.53749999999999998</v>
      </c>
      <c r="D18" s="2">
        <v>0.59027777777777779</v>
      </c>
      <c r="E18" s="91">
        <f t="shared" si="8"/>
        <v>1.1277777777777778</v>
      </c>
      <c r="F18" s="95">
        <f t="shared" si="9"/>
        <v>0.99382039573820402</v>
      </c>
      <c r="G18" s="302">
        <v>1.8729166666666668</v>
      </c>
      <c r="H18" s="303">
        <v>1.6256944444444443</v>
      </c>
      <c r="I18" s="91">
        <f t="shared" si="4"/>
        <v>3.4986111111111109</v>
      </c>
      <c r="J18" s="95">
        <f t="shared" si="5"/>
        <v>0.98082952815829527</v>
      </c>
      <c r="K18" s="8">
        <v>0.15486111111111112</v>
      </c>
      <c r="L18" s="2">
        <v>0.10902777777777778</v>
      </c>
      <c r="M18" s="91">
        <f t="shared" si="6"/>
        <v>0.2638888888888889</v>
      </c>
      <c r="N18" s="95">
        <f t="shared" si="7"/>
        <v>0.99855403348554039</v>
      </c>
      <c r="O18" s="109"/>
    </row>
    <row r="19" spans="1:15" x14ac:dyDescent="0.2">
      <c r="A19" s="22">
        <v>13</v>
      </c>
      <c r="B19" s="99" t="s">
        <v>16</v>
      </c>
      <c r="C19" s="8">
        <v>0.62222222222222223</v>
      </c>
      <c r="D19" s="2">
        <v>6.8749999999999992E-2</v>
      </c>
      <c r="E19" s="91">
        <f t="shared" si="8"/>
        <v>0.69097222222222221</v>
      </c>
      <c r="F19" s="95">
        <f t="shared" si="9"/>
        <v>0.99621385083713843</v>
      </c>
      <c r="G19" s="302">
        <v>2.1965277777777779</v>
      </c>
      <c r="H19" s="2">
        <v>6.9444444444444434E-2</v>
      </c>
      <c r="I19" s="91">
        <f t="shared" si="4"/>
        <v>2.2659722222222225</v>
      </c>
      <c r="J19" s="95">
        <f t="shared" si="5"/>
        <v>0.98758371385083721</v>
      </c>
      <c r="K19" s="8">
        <v>0</v>
      </c>
      <c r="L19" s="2">
        <v>4.6527777777777779E-2</v>
      </c>
      <c r="M19" s="91">
        <f t="shared" si="6"/>
        <v>4.6527777777777779E-2</v>
      </c>
      <c r="N19" s="95">
        <f t="shared" si="7"/>
        <v>0.99974505327245056</v>
      </c>
      <c r="O19" s="109"/>
    </row>
    <row r="20" spans="1:15" x14ac:dyDescent="0.2">
      <c r="A20" s="22">
        <v>14</v>
      </c>
      <c r="B20" s="80" t="s">
        <v>17</v>
      </c>
      <c r="C20" s="8">
        <v>2.7777777777777776E-2</v>
      </c>
      <c r="D20" s="2">
        <v>0</v>
      </c>
      <c r="E20" s="91">
        <f t="shared" si="8"/>
        <v>2.7777777777777776E-2</v>
      </c>
      <c r="F20" s="95">
        <f t="shared" si="9"/>
        <v>0.99984779299847792</v>
      </c>
      <c r="G20" s="302">
        <v>1.4777777777777779</v>
      </c>
      <c r="H20" s="2">
        <v>3.125E-2</v>
      </c>
      <c r="I20" s="91">
        <f t="shared" si="4"/>
        <v>1.5090277777777779</v>
      </c>
      <c r="J20" s="95">
        <f t="shared" si="5"/>
        <v>0.99173135464231343</v>
      </c>
      <c r="K20" s="8">
        <v>0</v>
      </c>
      <c r="L20" s="303">
        <v>1.1624999999999999</v>
      </c>
      <c r="M20" s="91">
        <f t="shared" si="6"/>
        <v>1.1624999999999999</v>
      </c>
      <c r="N20" s="95">
        <f t="shared" si="7"/>
        <v>0.99363013698630143</v>
      </c>
      <c r="O20" s="50"/>
    </row>
    <row r="21" spans="1:15" x14ac:dyDescent="0.2">
      <c r="A21" s="22">
        <v>15</v>
      </c>
      <c r="B21" s="80" t="s">
        <v>18</v>
      </c>
      <c r="C21" s="8">
        <v>0.2388888888888889</v>
      </c>
      <c r="D21" s="2">
        <v>0</v>
      </c>
      <c r="E21" s="91">
        <f t="shared" si="8"/>
        <v>0.2388888888888889</v>
      </c>
      <c r="F21" s="95">
        <f t="shared" si="9"/>
        <v>0.99869101978691022</v>
      </c>
      <c r="G21" s="302">
        <v>1.2131944444444445</v>
      </c>
      <c r="H21" s="2">
        <v>3.125E-2</v>
      </c>
      <c r="I21" s="91">
        <f t="shared" si="4"/>
        <v>1.2444444444444445</v>
      </c>
      <c r="J21" s="95">
        <f t="shared" si="5"/>
        <v>0.99318112633181133</v>
      </c>
      <c r="K21" s="8">
        <v>0</v>
      </c>
      <c r="L21" s="2">
        <v>4.1666666666666664E-2</v>
      </c>
      <c r="M21" s="91">
        <f t="shared" si="6"/>
        <v>4.1666666666666664E-2</v>
      </c>
      <c r="N21" s="95">
        <f t="shared" si="7"/>
        <v>0.999771689497717</v>
      </c>
      <c r="O21" s="50"/>
    </row>
    <row r="22" spans="1:15" x14ac:dyDescent="0.2">
      <c r="A22" s="22">
        <v>16</v>
      </c>
      <c r="B22" s="99" t="s">
        <v>347</v>
      </c>
      <c r="C22" s="125">
        <v>0.56388888888888888</v>
      </c>
      <c r="D22" s="42">
        <v>6.9444444444444434E-2</v>
      </c>
      <c r="E22" s="91">
        <f t="shared" si="8"/>
        <v>0.6333333333333333</v>
      </c>
      <c r="F22" s="95">
        <f t="shared" si="9"/>
        <v>0.99652968036529688</v>
      </c>
      <c r="G22" s="302">
        <v>1.4479166666666667</v>
      </c>
      <c r="H22" s="2">
        <v>0</v>
      </c>
      <c r="I22" s="91">
        <f t="shared" si="4"/>
        <v>1.4479166666666667</v>
      </c>
      <c r="J22" s="95">
        <f t="shared" si="5"/>
        <v>0.9920662100456622</v>
      </c>
      <c r="K22" s="8">
        <v>0.41944444444444445</v>
      </c>
      <c r="L22" s="2">
        <v>0.84583333333333333</v>
      </c>
      <c r="M22" s="91">
        <f t="shared" si="6"/>
        <v>1.2652777777777777</v>
      </c>
      <c r="N22" s="95">
        <f t="shared" si="7"/>
        <v>0.99306697108066966</v>
      </c>
      <c r="O22" s="50"/>
    </row>
    <row r="23" spans="1:15" s="114" customFormat="1" x14ac:dyDescent="0.2">
      <c r="A23" s="22">
        <v>17</v>
      </c>
      <c r="B23" s="99" t="s">
        <v>358</v>
      </c>
      <c r="C23" s="294">
        <v>2.2951388888888888</v>
      </c>
      <c r="D23" s="295">
        <v>0.11597222222222221</v>
      </c>
      <c r="E23" s="91">
        <f t="shared" si="8"/>
        <v>2.411111111111111</v>
      </c>
      <c r="F23" s="95">
        <f t="shared" si="9"/>
        <v>0.98678843226788437</v>
      </c>
      <c r="G23" s="43">
        <v>0</v>
      </c>
      <c r="H23" s="295">
        <f>'[2]P3-Unscheduled Tripping'!F38</f>
        <v>0</v>
      </c>
      <c r="I23" s="91">
        <f t="shared" si="4"/>
        <v>0</v>
      </c>
      <c r="J23" s="95">
        <f t="shared" si="5"/>
        <v>1</v>
      </c>
      <c r="K23" s="294">
        <v>0.30624999999999997</v>
      </c>
      <c r="L23" s="295">
        <f>'[2]P3-Unscheduled Tripping'!H37</f>
        <v>0.11388888888888889</v>
      </c>
      <c r="M23" s="91">
        <f t="shared" si="6"/>
        <v>0.42013888888888884</v>
      </c>
      <c r="N23" s="95">
        <f t="shared" si="7"/>
        <v>0.99769786910197866</v>
      </c>
      <c r="O23" s="120"/>
    </row>
    <row r="24" spans="1:15" x14ac:dyDescent="0.2">
      <c r="A24" s="22">
        <v>18</v>
      </c>
      <c r="B24" s="99" t="s">
        <v>359</v>
      </c>
      <c r="C24" s="294">
        <v>0.4152777777777778</v>
      </c>
      <c r="D24" s="295">
        <v>106.3298611111111</v>
      </c>
      <c r="E24" s="91">
        <f t="shared" si="8"/>
        <v>106.74513888888887</v>
      </c>
      <c r="F24" s="95">
        <f t="shared" si="9"/>
        <v>0.41509512937595139</v>
      </c>
      <c r="G24" s="125">
        <v>0</v>
      </c>
      <c r="H24" s="302">
        <v>182.5</v>
      </c>
      <c r="I24" s="91">
        <f t="shared" si="4"/>
        <v>182.5</v>
      </c>
      <c r="J24" s="95">
        <f t="shared" si="5"/>
        <v>0</v>
      </c>
      <c r="K24" s="294">
        <v>0.3347222222222222</v>
      </c>
      <c r="L24" s="295">
        <v>0</v>
      </c>
      <c r="M24" s="91">
        <f t="shared" si="6"/>
        <v>0.3347222222222222</v>
      </c>
      <c r="N24" s="95">
        <f t="shared" si="7"/>
        <v>0.99816590563165908</v>
      </c>
      <c r="O24" s="50"/>
    </row>
    <row r="25" spans="1:15" x14ac:dyDescent="0.2">
      <c r="A25" s="22">
        <v>19</v>
      </c>
      <c r="B25" s="99" t="s">
        <v>360</v>
      </c>
      <c r="C25" s="294">
        <v>0</v>
      </c>
      <c r="D25" s="295">
        <v>1.3472222222222223</v>
      </c>
      <c r="E25" s="91">
        <f t="shared" si="8"/>
        <v>1.3472222222222223</v>
      </c>
      <c r="F25" s="95">
        <f t="shared" si="9"/>
        <v>0.99261796042617956</v>
      </c>
      <c r="G25" s="10">
        <v>0.37083333333333335</v>
      </c>
      <c r="H25" s="295">
        <f>'[2]P3-Unscheduled Tripping'!F39</f>
        <v>0</v>
      </c>
      <c r="I25" s="91">
        <f t="shared" si="4"/>
        <v>0.37083333333333335</v>
      </c>
      <c r="J25" s="95">
        <f t="shared" si="5"/>
        <v>0.99796803652968036</v>
      </c>
      <c r="K25" s="294">
        <v>0.1875</v>
      </c>
      <c r="L25" s="295">
        <v>2.2034722222222221</v>
      </c>
      <c r="M25" s="91">
        <f t="shared" si="6"/>
        <v>2.3909722222222221</v>
      </c>
      <c r="N25" s="95">
        <f t="shared" si="7"/>
        <v>0.98689878234398787</v>
      </c>
      <c r="O25" s="50"/>
    </row>
    <row r="26" spans="1:15" x14ac:dyDescent="0.2">
      <c r="A26" s="22">
        <v>20</v>
      </c>
      <c r="B26" s="99" t="s">
        <v>361</v>
      </c>
      <c r="C26" s="294">
        <v>2.3152777777777778</v>
      </c>
      <c r="D26" s="295">
        <v>1.1229166666666666</v>
      </c>
      <c r="E26" s="91">
        <f t="shared" si="8"/>
        <v>3.4381944444444441</v>
      </c>
      <c r="F26" s="95">
        <f t="shared" si="9"/>
        <v>0.98116057838660586</v>
      </c>
      <c r="G26" s="10">
        <v>0.39027777777777778</v>
      </c>
      <c r="H26" s="295">
        <f>'[2]P3-Unscheduled Tripping'!F40</f>
        <v>0</v>
      </c>
      <c r="I26" s="91">
        <f t="shared" si="4"/>
        <v>0.39027777777777778</v>
      </c>
      <c r="J26" s="95">
        <f t="shared" si="5"/>
        <v>0.99786149162861493</v>
      </c>
      <c r="K26" s="294">
        <v>0</v>
      </c>
      <c r="L26" s="295">
        <v>0.21111111111111111</v>
      </c>
      <c r="M26" s="91">
        <f t="shared" si="6"/>
        <v>0.21111111111111111</v>
      </c>
      <c r="N26" s="95">
        <f t="shared" si="7"/>
        <v>0.99884322678843229</v>
      </c>
      <c r="O26" s="50"/>
    </row>
    <row r="27" spans="1:15" x14ac:dyDescent="0.2">
      <c r="A27" s="22">
        <v>21</v>
      </c>
      <c r="B27" s="99" t="s">
        <v>362</v>
      </c>
      <c r="C27" s="294">
        <v>4.5368055555555555</v>
      </c>
      <c r="D27" s="295">
        <v>0.65208333333333335</v>
      </c>
      <c r="E27" s="91">
        <f t="shared" si="8"/>
        <v>5.1888888888888891</v>
      </c>
      <c r="F27" s="95">
        <f t="shared" si="9"/>
        <v>0.97156773211567726</v>
      </c>
      <c r="G27" s="10">
        <v>0.83611111111111114</v>
      </c>
      <c r="H27" s="295">
        <f>'[2]P3-Unscheduled Tripping'!F41</f>
        <v>0.90972222222222221</v>
      </c>
      <c r="I27" s="91">
        <f t="shared" si="4"/>
        <v>1.7458333333333333</v>
      </c>
      <c r="J27" s="95">
        <f t="shared" si="5"/>
        <v>0.99043378995433784</v>
      </c>
      <c r="K27" s="294">
        <v>0</v>
      </c>
      <c r="L27" s="295">
        <f>'[2]P3-Unscheduled Tripping'!H41</f>
        <v>0.10625</v>
      </c>
      <c r="M27" s="91">
        <f t="shared" si="6"/>
        <v>0.10625</v>
      </c>
      <c r="N27" s="95">
        <f t="shared" si="7"/>
        <v>0.99941780821917814</v>
      </c>
      <c r="O27" s="50"/>
    </row>
    <row r="28" spans="1:15" x14ac:dyDescent="0.2">
      <c r="A28" s="22">
        <v>22</v>
      </c>
      <c r="B28" s="99" t="s">
        <v>363</v>
      </c>
      <c r="C28" s="294">
        <v>1.2104166666666667</v>
      </c>
      <c r="D28" s="295">
        <v>6.5972222222222224E-2</v>
      </c>
      <c r="E28" s="91">
        <f t="shared" si="8"/>
        <v>1.276388888888889</v>
      </c>
      <c r="F28" s="95">
        <f t="shared" si="9"/>
        <v>0.99300608828006076</v>
      </c>
      <c r="G28" s="10">
        <v>1.1500000000000001</v>
      </c>
      <c r="H28" s="295">
        <f>'[2]P3-Unscheduled Tripping'!F42</f>
        <v>0.34861111111111115</v>
      </c>
      <c r="I28" s="91">
        <f t="shared" si="4"/>
        <v>1.4986111111111113</v>
      </c>
      <c r="J28" s="95">
        <f t="shared" si="5"/>
        <v>0.99178843226788438</v>
      </c>
      <c r="K28" s="294">
        <v>0.3520833333333333</v>
      </c>
      <c r="L28" s="295">
        <f>'[2]P3-Unscheduled Tripping'!H42</f>
        <v>0.96736111111111101</v>
      </c>
      <c r="M28" s="91">
        <f t="shared" si="6"/>
        <v>1.3194444444444442</v>
      </c>
      <c r="N28" s="95">
        <f t="shared" si="7"/>
        <v>0.99277016742770163</v>
      </c>
      <c r="O28" s="50"/>
    </row>
    <row r="29" spans="1:15" x14ac:dyDescent="0.2">
      <c r="A29" s="22">
        <v>23</v>
      </c>
      <c r="B29" s="99" t="s">
        <v>157</v>
      </c>
      <c r="C29" s="453" t="s">
        <v>490</v>
      </c>
      <c r="D29" s="454"/>
      <c r="E29" s="454"/>
      <c r="F29" s="455"/>
      <c r="G29" s="453" t="s">
        <v>490</v>
      </c>
      <c r="H29" s="454"/>
      <c r="I29" s="454"/>
      <c r="J29" s="455"/>
      <c r="K29" s="453" t="s">
        <v>490</v>
      </c>
      <c r="L29" s="454"/>
      <c r="M29" s="454"/>
      <c r="N29" s="455"/>
      <c r="O29" s="50"/>
    </row>
    <row r="30" spans="1:15" x14ac:dyDescent="0.2">
      <c r="A30" s="22">
        <v>24</v>
      </c>
      <c r="B30" s="99" t="s">
        <v>204</v>
      </c>
      <c r="C30" s="453" t="s">
        <v>490</v>
      </c>
      <c r="D30" s="454"/>
      <c r="E30" s="454"/>
      <c r="F30" s="455"/>
      <c r="G30" s="453" t="s">
        <v>490</v>
      </c>
      <c r="H30" s="454"/>
      <c r="I30" s="454"/>
      <c r="J30" s="455"/>
      <c r="K30" s="453" t="s">
        <v>490</v>
      </c>
      <c r="L30" s="454"/>
      <c r="M30" s="454"/>
      <c r="N30" s="455"/>
      <c r="O30" s="50"/>
    </row>
    <row r="31" spans="1:15" x14ac:dyDescent="0.2">
      <c r="A31" s="22">
        <v>25</v>
      </c>
      <c r="B31" s="99" t="s">
        <v>145</v>
      </c>
      <c r="C31" s="294">
        <v>8.6805555555555566E-2</v>
      </c>
      <c r="D31" s="295">
        <v>0.3666666666666667</v>
      </c>
      <c r="E31" s="91">
        <f t="shared" ref="E31:E55" si="14">C31+D31</f>
        <v>0.45347222222222228</v>
      </c>
      <c r="F31" s="95">
        <f t="shared" ref="F31:F55" si="15">($O$1-E31)/$O$1</f>
        <v>0.99751522070015219</v>
      </c>
      <c r="G31" s="10">
        <v>3.8715277777777781</v>
      </c>
      <c r="H31" s="295">
        <f>'[2]P3-Unscheduled Tripping'!F45</f>
        <v>0.10277777777777779</v>
      </c>
      <c r="I31" s="91">
        <f t="shared" si="4"/>
        <v>3.974305555555556</v>
      </c>
      <c r="J31" s="95">
        <f t="shared" si="5"/>
        <v>0.97822298325722978</v>
      </c>
      <c r="K31" s="294">
        <v>0</v>
      </c>
      <c r="L31" s="295">
        <f>'[2]P3-Unscheduled Tripping'!H45</f>
        <v>5.9722222222222225E-2</v>
      </c>
      <c r="M31" s="91">
        <f t="shared" si="6"/>
        <v>5.9722222222222225E-2</v>
      </c>
      <c r="N31" s="95">
        <f t="shared" si="7"/>
        <v>0.99967275494672747</v>
      </c>
      <c r="O31" s="50"/>
    </row>
    <row r="32" spans="1:15" x14ac:dyDescent="0.2">
      <c r="A32" s="22">
        <v>26</v>
      </c>
      <c r="B32" s="99" t="s">
        <v>158</v>
      </c>
      <c r="C32" s="294">
        <v>0.7895833333333333</v>
      </c>
      <c r="D32" s="295">
        <v>1.3451388888888889</v>
      </c>
      <c r="E32" s="91">
        <f t="shared" si="14"/>
        <v>2.134722222222222</v>
      </c>
      <c r="F32" s="95">
        <f t="shared" si="15"/>
        <v>0.98830289193302889</v>
      </c>
      <c r="G32" s="10">
        <v>6.3597222222222216</v>
      </c>
      <c r="H32" s="295">
        <f>'[2]P3-Unscheduled Tripping'!F46</f>
        <v>0.16597222222222222</v>
      </c>
      <c r="I32" s="91">
        <f t="shared" si="4"/>
        <v>6.5256944444444436</v>
      </c>
      <c r="J32" s="95">
        <f t="shared" si="5"/>
        <v>0.96424277016742777</v>
      </c>
      <c r="K32" s="294">
        <v>0</v>
      </c>
      <c r="L32" s="295">
        <v>1.1548611111111111</v>
      </c>
      <c r="M32" s="91">
        <f t="shared" si="6"/>
        <v>1.1548611111111111</v>
      </c>
      <c r="N32" s="95">
        <f t="shared" si="7"/>
        <v>0.99367199391172001</v>
      </c>
      <c r="O32" s="50"/>
    </row>
    <row r="33" spans="1:18" x14ac:dyDescent="0.2">
      <c r="A33" s="22">
        <v>27</v>
      </c>
      <c r="B33" s="99" t="s">
        <v>364</v>
      </c>
      <c r="C33" s="294">
        <v>1.0291666666666666</v>
      </c>
      <c r="D33" s="295">
        <v>0.38125000000000003</v>
      </c>
      <c r="E33" s="91">
        <f t="shared" si="14"/>
        <v>1.4104166666666667</v>
      </c>
      <c r="F33" s="95">
        <f t="shared" si="15"/>
        <v>0.99227168949771694</v>
      </c>
      <c r="G33" s="10">
        <v>0</v>
      </c>
      <c r="H33" s="295">
        <f>'[2]P3-Unscheduled Tripping'!F47</f>
        <v>0.16597222222222222</v>
      </c>
      <c r="I33" s="91">
        <f t="shared" si="4"/>
        <v>0.16597222222222222</v>
      </c>
      <c r="J33" s="95">
        <f t="shared" si="5"/>
        <v>0.99909056316590561</v>
      </c>
      <c r="K33" s="294">
        <v>0.12291666666666667</v>
      </c>
      <c r="L33" s="295">
        <v>4.1666666666666664E-2</v>
      </c>
      <c r="M33" s="91">
        <f t="shared" si="6"/>
        <v>0.16458333333333333</v>
      </c>
      <c r="N33" s="95">
        <f t="shared" si="7"/>
        <v>0.99909817351598174</v>
      </c>
      <c r="O33" s="50"/>
    </row>
    <row r="34" spans="1:18" x14ac:dyDescent="0.2">
      <c r="A34" s="22">
        <v>28</v>
      </c>
      <c r="B34" s="99" t="s">
        <v>365</v>
      </c>
      <c r="C34" s="294">
        <v>1.0034722222222221</v>
      </c>
      <c r="D34" s="295">
        <v>0.30416666666666664</v>
      </c>
      <c r="E34" s="91">
        <f t="shared" si="14"/>
        <v>1.3076388888888888</v>
      </c>
      <c r="F34" s="95">
        <f t="shared" si="15"/>
        <v>0.99283485540334848</v>
      </c>
      <c r="G34" s="10">
        <v>0</v>
      </c>
      <c r="H34" s="295">
        <f>'[2]P3-Unscheduled Tripping'!F48</f>
        <v>0.33819444444444446</v>
      </c>
      <c r="I34" s="91">
        <f t="shared" si="4"/>
        <v>0.33819444444444446</v>
      </c>
      <c r="J34" s="95">
        <f t="shared" si="5"/>
        <v>0.99814687975646887</v>
      </c>
      <c r="K34" s="294">
        <v>0</v>
      </c>
      <c r="L34" s="295">
        <v>0</v>
      </c>
      <c r="M34" s="91">
        <f t="shared" si="6"/>
        <v>0</v>
      </c>
      <c r="N34" s="95">
        <f t="shared" si="7"/>
        <v>1</v>
      </c>
      <c r="O34" s="50"/>
    </row>
    <row r="35" spans="1:18" x14ac:dyDescent="0.2">
      <c r="A35" s="22">
        <v>29</v>
      </c>
      <c r="B35" s="99" t="s">
        <v>20</v>
      </c>
      <c r="C35" s="302">
        <v>0.62986111111111109</v>
      </c>
      <c r="D35" s="303">
        <v>0.30416666666666664</v>
      </c>
      <c r="E35" s="91">
        <f t="shared" si="14"/>
        <v>0.93402777777777768</v>
      </c>
      <c r="F35" s="95">
        <f t="shared" si="15"/>
        <v>0.99488203957382038</v>
      </c>
      <c r="G35" s="43">
        <v>5.3263888888888884</v>
      </c>
      <c r="H35" s="2">
        <v>9.0277777777777787E-3</v>
      </c>
      <c r="I35" s="91">
        <f t="shared" si="4"/>
        <v>5.3354166666666663</v>
      </c>
      <c r="J35" s="95">
        <f t="shared" si="5"/>
        <v>0.97076484018264841</v>
      </c>
      <c r="K35" s="8">
        <v>0</v>
      </c>
      <c r="L35" s="2">
        <v>0.10347222222222223</v>
      </c>
      <c r="M35" s="91">
        <f t="shared" si="6"/>
        <v>0.10347222222222223</v>
      </c>
      <c r="N35" s="95">
        <f t="shared" si="7"/>
        <v>0.99943302891933028</v>
      </c>
      <c r="O35" s="57"/>
      <c r="P35" s="39"/>
      <c r="Q35" s="39"/>
      <c r="R35" s="39"/>
    </row>
    <row r="36" spans="1:18" x14ac:dyDescent="0.2">
      <c r="A36" s="22">
        <v>30</v>
      </c>
      <c r="B36" s="99" t="s">
        <v>46</v>
      </c>
      <c r="C36" s="302">
        <v>0</v>
      </c>
      <c r="D36" s="303">
        <v>0.63680555555555551</v>
      </c>
      <c r="E36" s="91">
        <f t="shared" si="14"/>
        <v>0.63680555555555551</v>
      </c>
      <c r="F36" s="95">
        <f t="shared" si="15"/>
        <v>0.99651065449010656</v>
      </c>
      <c r="G36" s="8">
        <v>0.9194444444444444</v>
      </c>
      <c r="H36" s="2">
        <v>1.3888888888888888E-2</v>
      </c>
      <c r="I36" s="91">
        <f t="shared" si="4"/>
        <v>0.93333333333333324</v>
      </c>
      <c r="J36" s="95">
        <f t="shared" si="5"/>
        <v>0.99488584474885844</v>
      </c>
      <c r="K36" s="8">
        <v>0.11597222222222221</v>
      </c>
      <c r="L36" s="2">
        <v>0.13125000000000001</v>
      </c>
      <c r="M36" s="91">
        <f t="shared" si="6"/>
        <v>0.24722222222222223</v>
      </c>
      <c r="N36" s="95">
        <f t="shared" si="7"/>
        <v>0.99864535768645346</v>
      </c>
      <c r="O36" s="50"/>
    </row>
    <row r="37" spans="1:18" x14ac:dyDescent="0.2">
      <c r="A37" s="22">
        <v>31</v>
      </c>
      <c r="B37" s="131" t="s">
        <v>19</v>
      </c>
      <c r="C37" s="302">
        <v>1.0347222222222221</v>
      </c>
      <c r="D37" s="303">
        <v>0.67986111111111114</v>
      </c>
      <c r="E37" s="91">
        <f t="shared" si="14"/>
        <v>1.7145833333333331</v>
      </c>
      <c r="F37" s="95">
        <f t="shared" si="15"/>
        <v>0.99060502283105023</v>
      </c>
      <c r="G37" s="8">
        <v>0.91805555555555562</v>
      </c>
      <c r="H37" s="2">
        <v>0</v>
      </c>
      <c r="I37" s="91">
        <f t="shared" si="4"/>
        <v>0.91805555555555562</v>
      </c>
      <c r="J37" s="95">
        <f t="shared" si="5"/>
        <v>0.9949695585996956</v>
      </c>
      <c r="K37" s="8">
        <v>0.65277777777777779</v>
      </c>
      <c r="L37" s="2">
        <v>7.2916666666666671E-2</v>
      </c>
      <c r="M37" s="91">
        <f t="shared" si="6"/>
        <v>0.72569444444444442</v>
      </c>
      <c r="N37" s="95">
        <f t="shared" si="7"/>
        <v>0.99602359208523583</v>
      </c>
      <c r="O37" s="50"/>
    </row>
    <row r="38" spans="1:18" s="115" customFormat="1" x14ac:dyDescent="0.2">
      <c r="A38" s="22">
        <v>32</v>
      </c>
      <c r="B38" s="99" t="s">
        <v>331</v>
      </c>
      <c r="C38" s="302">
        <v>0.19791666666666666</v>
      </c>
      <c r="D38" s="303">
        <v>2.4277777777777776</v>
      </c>
      <c r="E38" s="91">
        <f t="shared" si="14"/>
        <v>2.6256944444444441</v>
      </c>
      <c r="F38" s="95">
        <f t="shared" si="15"/>
        <v>0.98561263318112635</v>
      </c>
      <c r="G38" s="8">
        <v>0.89930555555555547</v>
      </c>
      <c r="H38" s="2">
        <v>4.3055555555555562E-2</v>
      </c>
      <c r="I38" s="91">
        <f t="shared" si="4"/>
        <v>0.94236111111111098</v>
      </c>
      <c r="J38" s="95">
        <f t="shared" si="5"/>
        <v>0.99483637747336384</v>
      </c>
      <c r="K38" s="8">
        <v>0.6694444444444444</v>
      </c>
      <c r="L38" s="2">
        <v>0.12638888888888888</v>
      </c>
      <c r="M38" s="91">
        <f t="shared" si="6"/>
        <v>0.79583333333333328</v>
      </c>
      <c r="N38" s="95">
        <f t="shared" si="7"/>
        <v>0.9956392694063928</v>
      </c>
      <c r="O38" s="121"/>
      <c r="P38" s="116"/>
      <c r="Q38" s="116"/>
      <c r="R38" s="116"/>
    </row>
    <row r="39" spans="1:18" x14ac:dyDescent="0.2">
      <c r="A39" s="22">
        <v>33</v>
      </c>
      <c r="B39" s="99" t="s">
        <v>332</v>
      </c>
      <c r="C39" s="302">
        <v>0</v>
      </c>
      <c r="D39" s="303">
        <v>1.1569444444444443</v>
      </c>
      <c r="E39" s="91">
        <f t="shared" si="14"/>
        <v>1.1569444444444443</v>
      </c>
      <c r="F39" s="95">
        <f t="shared" si="15"/>
        <v>0.99366057838660582</v>
      </c>
      <c r="G39" s="302">
        <v>1.3173611111111112</v>
      </c>
      <c r="H39" s="2">
        <v>5.1388888888888894E-2</v>
      </c>
      <c r="I39" s="91">
        <f t="shared" si="4"/>
        <v>1.3687500000000001</v>
      </c>
      <c r="J39" s="95">
        <f t="shared" si="5"/>
        <v>0.99249999999999994</v>
      </c>
      <c r="K39" s="302">
        <v>2.870138888888889</v>
      </c>
      <c r="L39" s="2">
        <v>7.9861111111111105E-2</v>
      </c>
      <c r="M39" s="91">
        <f t="shared" si="6"/>
        <v>2.95</v>
      </c>
      <c r="N39" s="95">
        <f t="shared" si="7"/>
        <v>0.98383561643835626</v>
      </c>
      <c r="O39" s="50"/>
    </row>
    <row r="40" spans="1:18" x14ac:dyDescent="0.2">
      <c r="A40" s="22">
        <v>34</v>
      </c>
      <c r="B40" s="131" t="s">
        <v>487</v>
      </c>
      <c r="C40" s="302">
        <v>0.40625</v>
      </c>
      <c r="D40" s="303">
        <v>9.375E-2</v>
      </c>
      <c r="E40" s="91">
        <f t="shared" si="14"/>
        <v>0.5</v>
      </c>
      <c r="F40" s="95">
        <f t="shared" si="15"/>
        <v>0.99726027397260275</v>
      </c>
      <c r="G40" s="302">
        <v>1.5361111111111112</v>
      </c>
      <c r="H40" s="2">
        <v>0.50902777777777775</v>
      </c>
      <c r="I40" s="91">
        <f t="shared" ref="I40" si="16">G40+H40</f>
        <v>2.0451388888888888</v>
      </c>
      <c r="J40" s="95">
        <f t="shared" ref="J40" si="17">($O$1-I40)/$O$1</f>
        <v>0.98879375951293758</v>
      </c>
      <c r="K40" s="8">
        <v>0.49513888888888885</v>
      </c>
      <c r="L40" s="2">
        <v>0.46319444444444446</v>
      </c>
      <c r="M40" s="91">
        <f t="shared" ref="M40" si="18">K40+L40</f>
        <v>0.95833333333333326</v>
      </c>
      <c r="N40" s="95">
        <f t="shared" ref="N40" si="19">($O$1-M40)/$O$1</f>
        <v>0.9947488584474885</v>
      </c>
      <c r="O40" s="50"/>
    </row>
    <row r="41" spans="1:18" x14ac:dyDescent="0.2">
      <c r="A41" s="22">
        <v>35</v>
      </c>
      <c r="B41" s="131" t="s">
        <v>330</v>
      </c>
      <c r="C41" s="302">
        <v>0</v>
      </c>
      <c r="D41" s="303">
        <v>0</v>
      </c>
      <c r="E41" s="91">
        <f t="shared" si="14"/>
        <v>0</v>
      </c>
      <c r="F41" s="95">
        <f t="shared" si="15"/>
        <v>1</v>
      </c>
      <c r="G41" s="8">
        <v>0.4694444444444445</v>
      </c>
      <c r="H41" s="2">
        <v>0</v>
      </c>
      <c r="I41" s="91">
        <f t="shared" si="4"/>
        <v>0.4694444444444445</v>
      </c>
      <c r="J41" s="95">
        <f t="shared" si="5"/>
        <v>0.99742770167427708</v>
      </c>
      <c r="K41" s="8">
        <v>0.2388888888888889</v>
      </c>
      <c r="L41" s="2">
        <v>0</v>
      </c>
      <c r="M41" s="91">
        <f t="shared" si="6"/>
        <v>0.2388888888888889</v>
      </c>
      <c r="N41" s="95">
        <f t="shared" si="7"/>
        <v>0.99869101978691022</v>
      </c>
      <c r="O41" s="50"/>
    </row>
    <row r="42" spans="1:18" x14ac:dyDescent="0.2">
      <c r="A42" s="22">
        <v>36</v>
      </c>
      <c r="B42" s="99" t="s">
        <v>333</v>
      </c>
      <c r="C42" s="302">
        <v>0</v>
      </c>
      <c r="D42" s="303">
        <v>0</v>
      </c>
      <c r="E42" s="91">
        <f t="shared" si="14"/>
        <v>0</v>
      </c>
      <c r="F42" s="95">
        <f t="shared" si="15"/>
        <v>1</v>
      </c>
      <c r="G42" s="8">
        <v>0.11458333333333333</v>
      </c>
      <c r="H42" s="2">
        <v>0</v>
      </c>
      <c r="I42" s="91">
        <f t="shared" si="4"/>
        <v>0.11458333333333333</v>
      </c>
      <c r="J42" s="95">
        <f t="shared" si="5"/>
        <v>0.99937214611872138</v>
      </c>
      <c r="K42" s="8">
        <v>0</v>
      </c>
      <c r="L42" s="2">
        <v>0.37708333333333338</v>
      </c>
      <c r="M42" s="91">
        <f t="shared" si="6"/>
        <v>0.37708333333333338</v>
      </c>
      <c r="N42" s="95">
        <f t="shared" si="7"/>
        <v>0.9979337899543379</v>
      </c>
      <c r="O42" s="50"/>
    </row>
    <row r="43" spans="1:18" x14ac:dyDescent="0.2">
      <c r="A43" s="22">
        <v>37</v>
      </c>
      <c r="B43" s="99" t="s">
        <v>334</v>
      </c>
      <c r="C43" s="302">
        <v>2.0833333333333332E-2</v>
      </c>
      <c r="D43" s="303">
        <v>0.42638888888888887</v>
      </c>
      <c r="E43" s="91">
        <f t="shared" si="14"/>
        <v>0.44722222222222219</v>
      </c>
      <c r="F43" s="95">
        <f t="shared" si="15"/>
        <v>0.99754946727549465</v>
      </c>
      <c r="G43" s="8">
        <v>0.19027777777777777</v>
      </c>
      <c r="H43" s="2">
        <v>5.486111111111111E-2</v>
      </c>
      <c r="I43" s="91">
        <f t="shared" si="4"/>
        <v>0.24513888888888888</v>
      </c>
      <c r="J43" s="95">
        <f t="shared" si="5"/>
        <v>0.99865677321156765</v>
      </c>
      <c r="K43" s="8">
        <v>0.65069444444444446</v>
      </c>
      <c r="L43" s="2">
        <v>0.76250000000000007</v>
      </c>
      <c r="M43" s="91">
        <f t="shared" si="6"/>
        <v>1.4131944444444446</v>
      </c>
      <c r="N43" s="95">
        <f t="shared" si="7"/>
        <v>0.99225646879756457</v>
      </c>
      <c r="O43" s="50"/>
    </row>
    <row r="44" spans="1:18" x14ac:dyDescent="0.2">
      <c r="A44" s="22">
        <v>38</v>
      </c>
      <c r="B44" s="99" t="s">
        <v>486</v>
      </c>
      <c r="C44" s="302">
        <v>8.4722222222222213E-2</v>
      </c>
      <c r="D44" s="303">
        <v>0.13819444444444443</v>
      </c>
      <c r="E44" s="91">
        <f t="shared" si="14"/>
        <v>0.22291666666666665</v>
      </c>
      <c r="F44" s="95">
        <f t="shared" si="15"/>
        <v>0.99877853881278544</v>
      </c>
      <c r="G44" s="8">
        <v>0.14722222222222223</v>
      </c>
      <c r="H44" s="2">
        <v>1.8749999999999999E-2</v>
      </c>
      <c r="I44" s="91">
        <f t="shared" si="4"/>
        <v>0.16597222222222222</v>
      </c>
      <c r="J44" s="95">
        <f t="shared" si="5"/>
        <v>0.99909056316590561</v>
      </c>
      <c r="K44" s="8">
        <v>0</v>
      </c>
      <c r="L44" s="2">
        <v>0.11388888888888889</v>
      </c>
      <c r="M44" s="91">
        <f t="shared" si="6"/>
        <v>0.11388888888888889</v>
      </c>
      <c r="N44" s="95">
        <f t="shared" si="7"/>
        <v>0.99937595129375956</v>
      </c>
      <c r="O44" s="50"/>
    </row>
    <row r="45" spans="1:18" x14ac:dyDescent="0.2">
      <c r="A45" s="22">
        <v>39</v>
      </c>
      <c r="B45" s="99" t="s">
        <v>335</v>
      </c>
      <c r="C45" s="302">
        <v>0.50624999999999998</v>
      </c>
      <c r="D45" s="303">
        <v>1.2499999999999999E-2</v>
      </c>
      <c r="E45" s="91">
        <f t="shared" si="14"/>
        <v>0.51874999999999993</v>
      </c>
      <c r="F45" s="95">
        <f t="shared" si="15"/>
        <v>0.99715753424657527</v>
      </c>
      <c r="G45" s="302">
        <v>1.5222222222222221</v>
      </c>
      <c r="H45" s="2">
        <v>2.2222222222222223E-2</v>
      </c>
      <c r="I45" s="91">
        <f t="shared" si="4"/>
        <v>1.5444444444444443</v>
      </c>
      <c r="J45" s="95">
        <f t="shared" si="5"/>
        <v>0.99153729071537289</v>
      </c>
      <c r="K45" s="8">
        <v>0.6333333333333333</v>
      </c>
      <c r="L45" s="2">
        <v>9.3055555555555558E-2</v>
      </c>
      <c r="M45" s="91">
        <f t="shared" si="6"/>
        <v>0.72638888888888886</v>
      </c>
      <c r="N45" s="95">
        <f t="shared" si="7"/>
        <v>0.99601978691019788</v>
      </c>
      <c r="O45" s="50"/>
    </row>
    <row r="46" spans="1:18" x14ac:dyDescent="0.2">
      <c r="A46" s="22">
        <v>40</v>
      </c>
      <c r="B46" s="99" t="s">
        <v>336</v>
      </c>
      <c r="C46" s="302">
        <v>0.50138888888888888</v>
      </c>
      <c r="D46" s="303">
        <v>1.2499999999999999E-2</v>
      </c>
      <c r="E46" s="91">
        <f t="shared" si="14"/>
        <v>0.51388888888888884</v>
      </c>
      <c r="F46" s="95">
        <f t="shared" si="15"/>
        <v>0.99718417047184171</v>
      </c>
      <c r="G46" s="302">
        <v>1.684722222222222</v>
      </c>
      <c r="H46" s="2">
        <v>1.4583333333333332E-2</v>
      </c>
      <c r="I46" s="91">
        <f t="shared" si="4"/>
        <v>1.6993055555555554</v>
      </c>
      <c r="J46" s="95">
        <f t="shared" si="5"/>
        <v>0.99068873668188739</v>
      </c>
      <c r="K46" s="8">
        <v>0.73611111111111116</v>
      </c>
      <c r="L46" s="2">
        <v>9.1666666666666674E-2</v>
      </c>
      <c r="M46" s="91">
        <f t="shared" si="6"/>
        <v>0.82777777777777783</v>
      </c>
      <c r="N46" s="95">
        <f t="shared" si="7"/>
        <v>0.99546423135464224</v>
      </c>
      <c r="O46" s="50"/>
    </row>
    <row r="47" spans="1:18" s="117" customFormat="1" x14ac:dyDescent="0.2">
      <c r="A47" s="22">
        <v>41</v>
      </c>
      <c r="B47" s="55" t="s">
        <v>488</v>
      </c>
      <c r="C47" s="302">
        <v>3.7499999999999999E-2</v>
      </c>
      <c r="D47" s="303">
        <v>0</v>
      </c>
      <c r="E47" s="91">
        <f t="shared" si="14"/>
        <v>3.7499999999999999E-2</v>
      </c>
      <c r="F47" s="95">
        <f t="shared" si="15"/>
        <v>0.99979452054794526</v>
      </c>
      <c r="G47" s="8">
        <v>0.41111111111111115</v>
      </c>
      <c r="H47" s="2">
        <v>0</v>
      </c>
      <c r="I47" s="91">
        <f t="shared" si="4"/>
        <v>0.41111111111111115</v>
      </c>
      <c r="J47" s="95">
        <f t="shared" si="5"/>
        <v>0.99774733637747348</v>
      </c>
      <c r="K47" s="8">
        <v>0</v>
      </c>
      <c r="L47" s="2">
        <v>5.6250000000000001E-2</v>
      </c>
      <c r="M47" s="91">
        <f t="shared" si="6"/>
        <v>5.6250000000000001E-2</v>
      </c>
      <c r="N47" s="95">
        <f t="shared" si="7"/>
        <v>0.99969178082191779</v>
      </c>
      <c r="O47" s="122"/>
    </row>
    <row r="48" spans="1:18" x14ac:dyDescent="0.2">
      <c r="A48" s="22">
        <v>42</v>
      </c>
      <c r="B48" s="99" t="s">
        <v>203</v>
      </c>
      <c r="C48" s="10">
        <v>1.784027777777778</v>
      </c>
      <c r="D48" s="4">
        <v>0.62569444444444444</v>
      </c>
      <c r="E48" s="91">
        <f t="shared" si="14"/>
        <v>2.4097222222222223</v>
      </c>
      <c r="F48" s="95">
        <f t="shared" si="15"/>
        <v>0.98679604261796039</v>
      </c>
      <c r="G48" s="8">
        <v>0.9277777777777777</v>
      </c>
      <c r="H48" s="2">
        <v>0.64236111111111105</v>
      </c>
      <c r="I48" s="91">
        <f t="shared" si="4"/>
        <v>1.5701388888888888</v>
      </c>
      <c r="J48" s="95">
        <f t="shared" si="5"/>
        <v>0.991396499238965</v>
      </c>
      <c r="K48" s="8">
        <v>0.26180555555555557</v>
      </c>
      <c r="L48" s="2">
        <v>0.87291666666666667</v>
      </c>
      <c r="M48" s="91">
        <f t="shared" si="6"/>
        <v>1.1347222222222222</v>
      </c>
      <c r="N48" s="95">
        <f t="shared" si="7"/>
        <v>0.99378234398782339</v>
      </c>
      <c r="O48" s="50"/>
    </row>
    <row r="49" spans="1:18" x14ac:dyDescent="0.2">
      <c r="A49" s="22">
        <v>43</v>
      </c>
      <c r="B49" s="99" t="s">
        <v>337</v>
      </c>
      <c r="C49" s="10">
        <v>0.17500000000000002</v>
      </c>
      <c r="D49" s="4">
        <v>0.10486111111111111</v>
      </c>
      <c r="E49" s="91">
        <f t="shared" si="14"/>
        <v>0.27986111111111112</v>
      </c>
      <c r="F49" s="95">
        <f t="shared" si="15"/>
        <v>0.99846651445966517</v>
      </c>
      <c r="G49" s="8">
        <v>0.80763888888888891</v>
      </c>
      <c r="H49" s="2">
        <v>0.22847222222222222</v>
      </c>
      <c r="I49" s="91">
        <f t="shared" si="4"/>
        <v>1.0361111111111112</v>
      </c>
      <c r="J49" s="95">
        <f t="shared" si="5"/>
        <v>0.99432267884322689</v>
      </c>
      <c r="K49" s="8">
        <v>0.15486111111111112</v>
      </c>
      <c r="L49" s="2">
        <v>5.8333333333333327E-2</v>
      </c>
      <c r="M49" s="91">
        <f t="shared" si="6"/>
        <v>0.21319444444444444</v>
      </c>
      <c r="N49" s="95">
        <f t="shared" si="7"/>
        <v>0.9988318112633181</v>
      </c>
      <c r="O49" s="50"/>
    </row>
    <row r="50" spans="1:18" ht="25.5" x14ac:dyDescent="0.2">
      <c r="A50" s="22">
        <v>44</v>
      </c>
      <c r="B50" s="80" t="s">
        <v>154</v>
      </c>
      <c r="C50" s="10">
        <v>0.50763888888888886</v>
      </c>
      <c r="D50" s="4">
        <v>0.27013888888888887</v>
      </c>
      <c r="E50" s="91">
        <f t="shared" si="14"/>
        <v>0.77777777777777768</v>
      </c>
      <c r="F50" s="95">
        <f t="shared" si="15"/>
        <v>0.99573820395738211</v>
      </c>
      <c r="G50" s="8">
        <v>2.9763888888888888</v>
      </c>
      <c r="H50" s="2">
        <v>3.125E-2</v>
      </c>
      <c r="I50" s="91">
        <f t="shared" si="4"/>
        <v>3.0076388888888888</v>
      </c>
      <c r="J50" s="95">
        <f t="shared" si="5"/>
        <v>0.98351978691019781</v>
      </c>
      <c r="K50" s="8">
        <v>0.9472222222222223</v>
      </c>
      <c r="L50" s="2">
        <v>4.7222222222222221E-2</v>
      </c>
      <c r="M50" s="91">
        <f t="shared" si="6"/>
        <v>0.99444444444444446</v>
      </c>
      <c r="N50" s="95">
        <f t="shared" si="7"/>
        <v>0.99455098934550989</v>
      </c>
      <c r="O50" s="50"/>
    </row>
    <row r="51" spans="1:18" x14ac:dyDescent="0.2">
      <c r="A51" s="22">
        <v>45</v>
      </c>
      <c r="B51" s="99" t="s">
        <v>104</v>
      </c>
      <c r="C51" s="302">
        <v>6.8749999999999992E-2</v>
      </c>
      <c r="D51" s="303">
        <v>5.6944444444444443E-2</v>
      </c>
      <c r="E51" s="91">
        <f t="shared" si="14"/>
        <v>0.12569444444444444</v>
      </c>
      <c r="F51" s="95">
        <f t="shared" si="15"/>
        <v>0.99931126331811271</v>
      </c>
      <c r="G51" s="8">
        <v>1.7069444444444446</v>
      </c>
      <c r="H51" s="2">
        <v>0.15208333333333332</v>
      </c>
      <c r="I51" s="91">
        <f t="shared" si="4"/>
        <v>1.8590277777777779</v>
      </c>
      <c r="J51" s="95">
        <f t="shared" si="5"/>
        <v>0.98981354642313546</v>
      </c>
      <c r="K51" s="8">
        <v>8.5041666666666664</v>
      </c>
      <c r="L51" s="2">
        <v>7.9166666666666663E-2</v>
      </c>
      <c r="M51" s="91">
        <f t="shared" si="6"/>
        <v>8.5833333333333339</v>
      </c>
      <c r="N51" s="95">
        <f t="shared" si="7"/>
        <v>0.95296803652968032</v>
      </c>
      <c r="O51" s="109"/>
      <c r="P51" s="13"/>
      <c r="Q51" s="13"/>
      <c r="R51" s="13"/>
    </row>
    <row r="52" spans="1:18" x14ac:dyDescent="0.2">
      <c r="A52" s="22">
        <v>46</v>
      </c>
      <c r="B52" s="99" t="s">
        <v>338</v>
      </c>
      <c r="C52" s="302">
        <v>0.24097222222222223</v>
      </c>
      <c r="D52" s="303">
        <v>5.5555555555555558E-3</v>
      </c>
      <c r="E52" s="91">
        <f t="shared" si="14"/>
        <v>0.24652777777777779</v>
      </c>
      <c r="F52" s="95">
        <f t="shared" si="15"/>
        <v>0.99864916286149163</v>
      </c>
      <c r="G52" s="8">
        <v>1.9937500000000001</v>
      </c>
      <c r="H52" s="2">
        <v>1.5972222222222224E-2</v>
      </c>
      <c r="I52" s="91">
        <f t="shared" si="4"/>
        <v>2.0097222222222224</v>
      </c>
      <c r="J52" s="95">
        <f t="shared" si="5"/>
        <v>0.98898782343987823</v>
      </c>
      <c r="K52" s="8">
        <v>0.12708333333333333</v>
      </c>
      <c r="L52" s="2">
        <v>0.13194444444444445</v>
      </c>
      <c r="M52" s="91">
        <f t="shared" si="6"/>
        <v>0.25902777777777775</v>
      </c>
      <c r="N52" s="95">
        <f t="shared" si="7"/>
        <v>0.99858066971080661</v>
      </c>
      <c r="O52" s="109"/>
      <c r="P52" s="13"/>
      <c r="Q52" s="13"/>
      <c r="R52" s="13"/>
    </row>
    <row r="53" spans="1:18" x14ac:dyDescent="0.2">
      <c r="A53" s="22">
        <v>47</v>
      </c>
      <c r="B53" s="99" t="s">
        <v>339</v>
      </c>
      <c r="C53" s="302">
        <v>0.25694444444444448</v>
      </c>
      <c r="D53" s="303">
        <v>6.7361111111111108E-2</v>
      </c>
      <c r="E53" s="91">
        <f t="shared" si="14"/>
        <v>0.32430555555555557</v>
      </c>
      <c r="F53" s="95">
        <f t="shared" si="15"/>
        <v>0.9982229832572298</v>
      </c>
      <c r="G53" s="8">
        <v>1.3090277777777779</v>
      </c>
      <c r="H53" s="2">
        <v>4.7916666666666663E-2</v>
      </c>
      <c r="I53" s="91">
        <f t="shared" si="4"/>
        <v>1.3569444444444445</v>
      </c>
      <c r="J53" s="95">
        <f t="shared" si="5"/>
        <v>0.99256468797564679</v>
      </c>
      <c r="K53" s="8">
        <v>0</v>
      </c>
      <c r="L53" s="2">
        <v>0</v>
      </c>
      <c r="M53" s="91">
        <f t="shared" si="6"/>
        <v>0</v>
      </c>
      <c r="N53" s="95">
        <f t="shared" si="7"/>
        <v>1</v>
      </c>
      <c r="O53" s="50"/>
    </row>
    <row r="54" spans="1:18" x14ac:dyDescent="0.2">
      <c r="A54" s="22">
        <v>48</v>
      </c>
      <c r="B54" s="99" t="s">
        <v>341</v>
      </c>
      <c r="C54" s="302">
        <v>9.4444444444444442E-2</v>
      </c>
      <c r="D54" s="303">
        <v>3.2638888888888891E-2</v>
      </c>
      <c r="E54" s="91">
        <f t="shared" si="14"/>
        <v>0.12708333333333333</v>
      </c>
      <c r="F54" s="95">
        <f t="shared" si="15"/>
        <v>0.99930365296803658</v>
      </c>
      <c r="G54" s="8">
        <v>0.91319444444444453</v>
      </c>
      <c r="H54" s="2">
        <v>0.16874999999999998</v>
      </c>
      <c r="I54" s="91">
        <f t="shared" si="4"/>
        <v>1.0819444444444446</v>
      </c>
      <c r="J54" s="95">
        <f t="shared" si="5"/>
        <v>0.9940715372907154</v>
      </c>
      <c r="K54" s="8">
        <v>0.63194444444444442</v>
      </c>
      <c r="L54" s="2">
        <v>3.472222222222222E-3</v>
      </c>
      <c r="M54" s="91">
        <f t="shared" si="6"/>
        <v>0.63541666666666663</v>
      </c>
      <c r="N54" s="95">
        <f t="shared" si="7"/>
        <v>0.99651826484018269</v>
      </c>
      <c r="O54" s="50"/>
    </row>
    <row r="55" spans="1:18" x14ac:dyDescent="0.2">
      <c r="A55" s="22">
        <v>49</v>
      </c>
      <c r="B55" s="99" t="s">
        <v>342</v>
      </c>
      <c r="C55" s="302">
        <v>9.4444444444444442E-2</v>
      </c>
      <c r="D55" s="303">
        <v>0</v>
      </c>
      <c r="E55" s="91">
        <f t="shared" si="14"/>
        <v>9.4444444444444442E-2</v>
      </c>
      <c r="F55" s="95">
        <f t="shared" si="15"/>
        <v>0.99948249619482499</v>
      </c>
      <c r="G55" s="8">
        <v>0.83680555555555547</v>
      </c>
      <c r="H55" s="2">
        <v>0.17152777777777775</v>
      </c>
      <c r="I55" s="91">
        <f t="shared" si="4"/>
        <v>1.0083333333333333</v>
      </c>
      <c r="J55" s="95">
        <f t="shared" si="5"/>
        <v>0.99447488584474886</v>
      </c>
      <c r="K55" s="302">
        <v>0.6479166666666667</v>
      </c>
      <c r="L55" s="2">
        <v>0</v>
      </c>
      <c r="M55" s="91">
        <f t="shared" si="6"/>
        <v>0.6479166666666667</v>
      </c>
      <c r="N55" s="95">
        <f t="shared" si="7"/>
        <v>0.99644977168949767</v>
      </c>
      <c r="O55" s="50"/>
    </row>
    <row r="56" spans="1:18" x14ac:dyDescent="0.2">
      <c r="A56" s="22">
        <v>50</v>
      </c>
      <c r="B56" s="99" t="s">
        <v>340</v>
      </c>
      <c r="C56" s="302">
        <v>9.7222222222222224E-2</v>
      </c>
      <c r="D56" s="303">
        <v>0</v>
      </c>
      <c r="E56" s="91">
        <f>C56+D56</f>
        <v>9.7222222222222224E-2</v>
      </c>
      <c r="F56" s="95">
        <f>($O$1-E56)/$O$1</f>
        <v>0.99946727549467274</v>
      </c>
      <c r="G56" s="8">
        <v>0.83611111111111114</v>
      </c>
      <c r="H56" s="2">
        <v>0.16874999999999998</v>
      </c>
      <c r="I56" s="91">
        <f>G56+H56</f>
        <v>1.0048611111111112</v>
      </c>
      <c r="J56" s="95">
        <f>($O$1-I56)/$O$1</f>
        <v>0.99449391171993917</v>
      </c>
      <c r="K56" s="302">
        <v>2.0340277777777778</v>
      </c>
      <c r="L56" s="2">
        <v>5.4166666666666669E-2</v>
      </c>
      <c r="M56" s="91">
        <f>K56+L56</f>
        <v>2.0881944444444445</v>
      </c>
      <c r="N56" s="95">
        <f>($O$1-M56)/$O$1</f>
        <v>0.98855783866057845</v>
      </c>
      <c r="O56" s="50"/>
    </row>
    <row r="57" spans="1:18" x14ac:dyDescent="0.2">
      <c r="A57" s="22">
        <v>51</v>
      </c>
      <c r="B57" s="99" t="s">
        <v>93</v>
      </c>
      <c r="C57" s="302">
        <v>0.59513888888888888</v>
      </c>
      <c r="D57" s="303">
        <v>1.1708333333333334</v>
      </c>
      <c r="E57" s="91">
        <f>C57+D57</f>
        <v>1.7659722222222223</v>
      </c>
      <c r="F57" s="95">
        <f>($O$1-E57)/$O$1</f>
        <v>0.99032343987823446</v>
      </c>
      <c r="G57" s="302">
        <v>1.5979166666666667</v>
      </c>
      <c r="H57" s="2">
        <v>0.17430555555555557</v>
      </c>
      <c r="I57" s="91">
        <f>G57+H57</f>
        <v>1.7722222222222221</v>
      </c>
      <c r="J57" s="95">
        <f>($O$1-I57)/$O$1</f>
        <v>0.990289193302892</v>
      </c>
      <c r="K57" s="302">
        <v>0.19305555555555554</v>
      </c>
      <c r="L57" s="2">
        <v>0.17152777777777775</v>
      </c>
      <c r="M57" s="91">
        <f>K57+L57</f>
        <v>0.36458333333333326</v>
      </c>
      <c r="N57" s="95">
        <f>($O$1-M57)/$O$1</f>
        <v>0.99800228310502281</v>
      </c>
      <c r="O57" s="109"/>
      <c r="P57" s="13"/>
      <c r="Q57" s="13"/>
      <c r="R57" s="13"/>
    </row>
    <row r="58" spans="1:18" x14ac:dyDescent="0.2">
      <c r="A58" s="22">
        <v>52</v>
      </c>
      <c r="B58" s="99" t="s">
        <v>57</v>
      </c>
      <c r="C58" s="302">
        <v>0.10486111111111111</v>
      </c>
      <c r="D58" s="303">
        <v>9.0972222222222218E-2</v>
      </c>
      <c r="E58" s="91">
        <f>C58+D58</f>
        <v>0.19583333333333333</v>
      </c>
      <c r="F58" s="95">
        <f>($O$1-E58)/$O$1</f>
        <v>0.99892694063926946</v>
      </c>
      <c r="G58" s="302">
        <v>1.5895833333333333</v>
      </c>
      <c r="H58" s="2">
        <v>0.17361111111111113</v>
      </c>
      <c r="I58" s="91">
        <f>G58+H58</f>
        <v>1.7631944444444445</v>
      </c>
      <c r="J58" s="95">
        <f>($O$1-I58)/$O$1</f>
        <v>0.9903386605783866</v>
      </c>
      <c r="K58" s="302">
        <v>0.19375000000000001</v>
      </c>
      <c r="L58" s="2">
        <v>0.12916666666666668</v>
      </c>
      <c r="M58" s="91">
        <f>K58+L58</f>
        <v>0.32291666666666669</v>
      </c>
      <c r="N58" s="95">
        <f>($O$1-M58)/$O$1</f>
        <v>0.99823059360730604</v>
      </c>
      <c r="O58" s="109"/>
      <c r="P58" s="13"/>
      <c r="Q58" s="13"/>
      <c r="R58" s="13"/>
    </row>
    <row r="59" spans="1:18" x14ac:dyDescent="0.2">
      <c r="A59" s="22">
        <v>53</v>
      </c>
      <c r="B59" s="99" t="s">
        <v>116</v>
      </c>
      <c r="C59" s="302">
        <v>0.51666666666666672</v>
      </c>
      <c r="D59" s="303">
        <v>0.34513888888888888</v>
      </c>
      <c r="E59" s="91">
        <f>C59+D59</f>
        <v>0.8618055555555556</v>
      </c>
      <c r="F59" s="95">
        <f>($O$1-E59)/$O$1</f>
        <v>0.99527777777777782</v>
      </c>
      <c r="G59" s="302">
        <v>2.4430555555555555</v>
      </c>
      <c r="H59" s="303">
        <v>2.4305555555555556E-2</v>
      </c>
      <c r="I59" s="91">
        <f>G59+H59</f>
        <v>2.4673611111111109</v>
      </c>
      <c r="J59" s="95">
        <f>($O$1-I59)/$O$1</f>
        <v>0.98648021308980216</v>
      </c>
      <c r="K59" s="302">
        <v>1.2048611111111112</v>
      </c>
      <c r="L59" s="303">
        <v>0.10555555555555556</v>
      </c>
      <c r="M59" s="91">
        <f>K59+L59</f>
        <v>1.3104166666666668</v>
      </c>
      <c r="N59" s="95">
        <f>($O$1-M59)/$O$1</f>
        <v>0.99281963470319634</v>
      </c>
      <c r="O59" s="109"/>
      <c r="P59" s="13"/>
      <c r="Q59" s="13"/>
      <c r="R59" s="13"/>
    </row>
    <row r="60" spans="1:18" x14ac:dyDescent="0.2">
      <c r="A60" s="22">
        <v>54</v>
      </c>
      <c r="B60" s="131" t="s">
        <v>22</v>
      </c>
      <c r="C60" s="126">
        <v>0.1013888888888889</v>
      </c>
      <c r="D60" s="113">
        <v>0.30069444444444443</v>
      </c>
      <c r="E60" s="91">
        <f>C60+D60</f>
        <v>0.40208333333333335</v>
      </c>
      <c r="F60" s="95">
        <f>($O$1-E60)/$O$1</f>
        <v>0.99779680365296797</v>
      </c>
      <c r="G60" s="10">
        <v>1.0048611111111112</v>
      </c>
      <c r="H60" s="295">
        <f>'[2]P3-Unscheduled Tripping'!F71</f>
        <v>0</v>
      </c>
      <c r="I60" s="91">
        <f>G60+H60</f>
        <v>1.0048611111111112</v>
      </c>
      <c r="J60" s="95">
        <f>($O$1-I60)/$O$1</f>
        <v>0.99449391171993917</v>
      </c>
      <c r="K60" s="126">
        <v>0.19513888888888889</v>
      </c>
      <c r="L60" s="113">
        <f>'[2]P3-Unscheduled Tripping'!H71</f>
        <v>0</v>
      </c>
      <c r="M60" s="91">
        <f>K60+L60</f>
        <v>0.19513888888888889</v>
      </c>
      <c r="N60" s="95">
        <f>($O$1-M60)/$O$1</f>
        <v>0.99893074581430741</v>
      </c>
      <c r="O60" s="109"/>
      <c r="P60" s="13"/>
      <c r="Q60" s="13"/>
      <c r="R60" s="13"/>
    </row>
    <row r="61" spans="1:18" x14ac:dyDescent="0.2">
      <c r="A61" s="22">
        <v>55</v>
      </c>
      <c r="B61" s="131" t="s">
        <v>343</v>
      </c>
      <c r="C61" s="294">
        <v>8.9583333333333334E-2</v>
      </c>
      <c r="D61" s="295">
        <v>0</v>
      </c>
      <c r="E61" s="91">
        <f t="shared" ref="E61:E62" si="20">C61+D61</f>
        <v>8.9583333333333334E-2</v>
      </c>
      <c r="F61" s="95">
        <f t="shared" ref="F61:F62" si="21">($O$1-E61)/$O$1</f>
        <v>0.99950913242009132</v>
      </c>
      <c r="G61" s="10">
        <v>0.83680555555555547</v>
      </c>
      <c r="H61" s="295">
        <f>'[2]P3-Unscheduled Tripping'!F72</f>
        <v>0</v>
      </c>
      <c r="I61" s="91">
        <f t="shared" si="4"/>
        <v>0.83680555555555547</v>
      </c>
      <c r="J61" s="95">
        <f t="shared" si="5"/>
        <v>0.99541476407914775</v>
      </c>
      <c r="K61" s="294">
        <v>0.32013888888888892</v>
      </c>
      <c r="L61" s="295">
        <v>0</v>
      </c>
      <c r="M61" s="91">
        <f t="shared" si="6"/>
        <v>0.32013888888888892</v>
      </c>
      <c r="N61" s="95">
        <f t="shared" si="7"/>
        <v>0.99824581430745818</v>
      </c>
      <c r="O61" s="109"/>
      <c r="P61" s="13"/>
      <c r="Q61" s="13"/>
      <c r="R61" s="13"/>
    </row>
    <row r="62" spans="1:18" x14ac:dyDescent="0.2">
      <c r="A62" s="22">
        <v>56</v>
      </c>
      <c r="B62" s="131" t="s">
        <v>344</v>
      </c>
      <c r="C62" s="294">
        <v>0.20555555555555557</v>
      </c>
      <c r="D62" s="295">
        <v>0.18472222222222223</v>
      </c>
      <c r="E62" s="91">
        <f t="shared" si="20"/>
        <v>0.39027777777777783</v>
      </c>
      <c r="F62" s="95">
        <f t="shared" si="21"/>
        <v>0.99786149162861493</v>
      </c>
      <c r="G62" s="10">
        <v>0.8208333333333333</v>
      </c>
      <c r="H62" s="295">
        <f>'[2]P3-Unscheduled Tripping'!F73</f>
        <v>0</v>
      </c>
      <c r="I62" s="91">
        <f t="shared" si="4"/>
        <v>0.8208333333333333</v>
      </c>
      <c r="J62" s="95">
        <f t="shared" si="5"/>
        <v>0.99550228310502287</v>
      </c>
      <c r="K62" s="294">
        <v>0.44236111111111115</v>
      </c>
      <c r="L62" s="295">
        <v>0</v>
      </c>
      <c r="M62" s="91">
        <f t="shared" si="6"/>
        <v>0.44236111111111115</v>
      </c>
      <c r="N62" s="95">
        <f t="shared" si="7"/>
        <v>0.99757610350076109</v>
      </c>
      <c r="O62" s="109"/>
      <c r="P62" s="13"/>
      <c r="Q62" s="13"/>
      <c r="R62" s="13"/>
    </row>
    <row r="63" spans="1:18" x14ac:dyDescent="0.2">
      <c r="A63" s="22">
        <v>57</v>
      </c>
      <c r="B63" s="99" t="s">
        <v>115</v>
      </c>
      <c r="C63" s="294">
        <v>0.11944444444444445</v>
      </c>
      <c r="D63" s="295">
        <v>1.2743055555555556</v>
      </c>
      <c r="E63" s="91">
        <f>C63+D63</f>
        <v>1.39375</v>
      </c>
      <c r="F63" s="95">
        <f>($O$1-E63)/$O$1</f>
        <v>0.99236301369863011</v>
      </c>
      <c r="G63" s="10">
        <v>3.1493055555555554</v>
      </c>
      <c r="H63" s="295">
        <v>0.37291666666666662</v>
      </c>
      <c r="I63" s="91">
        <f>G63+H63</f>
        <v>3.5222222222222221</v>
      </c>
      <c r="J63" s="95">
        <f>($O$1-I63)/$O$1</f>
        <v>0.98070015220700157</v>
      </c>
      <c r="K63" s="294">
        <v>0.19513888888888889</v>
      </c>
      <c r="L63" s="295">
        <f>'[2]P3-Unscheduled Tripping'!H74</f>
        <v>0</v>
      </c>
      <c r="M63" s="91">
        <f>K63+L63</f>
        <v>0.19513888888888889</v>
      </c>
      <c r="N63" s="95">
        <f>($O$1-M63)/$O$1</f>
        <v>0.99893074581430741</v>
      </c>
      <c r="O63" s="109"/>
      <c r="P63" s="13"/>
      <c r="Q63" s="13"/>
      <c r="R63" s="13"/>
    </row>
    <row r="64" spans="1:18" x14ac:dyDescent="0.2">
      <c r="A64" s="22">
        <v>58</v>
      </c>
      <c r="B64" s="99" t="s">
        <v>21</v>
      </c>
      <c r="C64" s="294">
        <v>1.3354166666666665</v>
      </c>
      <c r="D64" s="295">
        <v>0.18680555555555556</v>
      </c>
      <c r="E64" s="91">
        <f>C64+D64</f>
        <v>1.5222222222222221</v>
      </c>
      <c r="F64" s="95">
        <f>($O$1-E64)/$O$1</f>
        <v>0.99165905631659057</v>
      </c>
      <c r="G64" s="10">
        <v>1.3076388888888888</v>
      </c>
      <c r="H64" s="295">
        <f>'[2]P3-Unscheduled Tripping'!F75</f>
        <v>0</v>
      </c>
      <c r="I64" s="91">
        <f>G64+H64</f>
        <v>1.3076388888888888</v>
      </c>
      <c r="J64" s="95">
        <f>($O$1-I64)/$O$1</f>
        <v>0.99283485540334848</v>
      </c>
      <c r="K64" s="294">
        <v>0.47430555555555554</v>
      </c>
      <c r="L64" s="295">
        <v>0.1361111111111111</v>
      </c>
      <c r="M64" s="91">
        <f>K64+L64</f>
        <v>0.61041666666666661</v>
      </c>
      <c r="N64" s="95">
        <f>($O$1-M64)/$O$1</f>
        <v>0.9966552511415524</v>
      </c>
      <c r="O64" s="109"/>
      <c r="P64" s="13"/>
      <c r="Q64" s="13"/>
      <c r="R64" s="13"/>
    </row>
    <row r="65" spans="1:18" x14ac:dyDescent="0.2">
      <c r="A65" s="22">
        <v>59</v>
      </c>
      <c r="B65" s="99" t="s">
        <v>349</v>
      </c>
      <c r="C65" s="294">
        <v>0.12569444444444444</v>
      </c>
      <c r="D65" s="113">
        <v>0.15138888888888888</v>
      </c>
      <c r="E65" s="91">
        <f>C65+D65</f>
        <v>0.27708333333333335</v>
      </c>
      <c r="F65" s="95">
        <f>($O$1-E65)/$O$1</f>
        <v>0.99848173515981731</v>
      </c>
      <c r="G65" s="10">
        <v>0.8340277777777777</v>
      </c>
      <c r="H65" s="295">
        <f>'[2]P3-Unscheduled Tripping'!F78</f>
        <v>0</v>
      </c>
      <c r="I65" s="91">
        <f>G65+H65</f>
        <v>0.8340277777777777</v>
      </c>
      <c r="J65" s="95">
        <f>($O$1-I65)/$O$1</f>
        <v>0.99542998477929989</v>
      </c>
      <c r="K65" s="294">
        <v>0.2076388888888889</v>
      </c>
      <c r="L65" s="113">
        <v>0</v>
      </c>
      <c r="M65" s="91">
        <f>K65+L65</f>
        <v>0.2076388888888889</v>
      </c>
      <c r="N65" s="95">
        <f>($O$1-M65)/$O$1</f>
        <v>0.99886225266362261</v>
      </c>
      <c r="O65" s="109"/>
      <c r="P65" s="13"/>
      <c r="Q65" s="13"/>
      <c r="R65" s="13"/>
    </row>
    <row r="66" spans="1:18" s="117" customFormat="1" x14ac:dyDescent="0.2">
      <c r="A66" s="22">
        <v>60</v>
      </c>
      <c r="B66" s="99" t="s">
        <v>348</v>
      </c>
      <c r="C66" s="43">
        <v>0.18402777777777779</v>
      </c>
      <c r="D66" s="295">
        <v>6.2499999999999995E-3</v>
      </c>
      <c r="E66" s="91">
        <f>C66+D66</f>
        <v>0.1902777777777778</v>
      </c>
      <c r="F66" s="95">
        <f>($O$1-E66)/$O$1</f>
        <v>0.99895738203957385</v>
      </c>
      <c r="G66" s="10">
        <v>0.82291666666666663</v>
      </c>
      <c r="H66" s="295">
        <f>'[2]P3-Unscheduled Tripping'!F79</f>
        <v>0</v>
      </c>
      <c r="I66" s="91">
        <f>G66+H66</f>
        <v>0.82291666666666663</v>
      </c>
      <c r="J66" s="95">
        <f>($O$1-I66)/$O$1</f>
        <v>0.99549086757990868</v>
      </c>
      <c r="K66" s="88">
        <v>0.20902777777777778</v>
      </c>
      <c r="L66" s="295">
        <v>0</v>
      </c>
      <c r="M66" s="91">
        <f>K66+L66</f>
        <v>0.20902777777777778</v>
      </c>
      <c r="N66" s="95">
        <f>($O$1-M66)/$O$1</f>
        <v>0.99885464231354648</v>
      </c>
      <c r="O66" s="122"/>
    </row>
    <row r="67" spans="1:18" s="11" customFormat="1" x14ac:dyDescent="0.2">
      <c r="A67" s="22">
        <v>61</v>
      </c>
      <c r="B67" s="55" t="s">
        <v>345</v>
      </c>
      <c r="C67" s="127">
        <v>0.46180555555555558</v>
      </c>
      <c r="D67" s="303">
        <v>0</v>
      </c>
      <c r="E67" s="91">
        <f t="shared" ref="E67:E70" si="22">C67+D67</f>
        <v>0.46180555555555558</v>
      </c>
      <c r="F67" s="95">
        <f t="shared" ref="F67:F70" si="23">($O$1-E67)/$O$1</f>
        <v>0.99746955859969566</v>
      </c>
      <c r="G67" s="10">
        <v>2.4138888888888888</v>
      </c>
      <c r="H67" s="4">
        <v>0</v>
      </c>
      <c r="I67" s="91">
        <f t="shared" si="4"/>
        <v>2.4138888888888888</v>
      </c>
      <c r="J67" s="95">
        <f t="shared" si="5"/>
        <v>0.98677321156773212</v>
      </c>
      <c r="K67" s="88">
        <v>0.43263888888888885</v>
      </c>
      <c r="L67" s="282">
        <v>0</v>
      </c>
      <c r="M67" s="91">
        <f t="shared" si="6"/>
        <v>0.43263888888888885</v>
      </c>
      <c r="N67" s="95">
        <f t="shared" si="7"/>
        <v>0.99762937595129364</v>
      </c>
      <c r="O67" s="52"/>
    </row>
    <row r="68" spans="1:18" s="11" customFormat="1" x14ac:dyDescent="0.2">
      <c r="A68" s="22">
        <v>62</v>
      </c>
      <c r="B68" s="55" t="s">
        <v>346</v>
      </c>
      <c r="C68" s="302">
        <v>0.33958333333333335</v>
      </c>
      <c r="D68" s="303">
        <v>0.12222222222222223</v>
      </c>
      <c r="E68" s="91">
        <f t="shared" si="22"/>
        <v>0.46180555555555558</v>
      </c>
      <c r="F68" s="95">
        <f t="shared" si="23"/>
        <v>0.99746955859969566</v>
      </c>
      <c r="G68" s="10">
        <v>1.6430555555555555</v>
      </c>
      <c r="H68" s="4">
        <v>0</v>
      </c>
      <c r="I68" s="91">
        <f t="shared" si="4"/>
        <v>1.6430555555555555</v>
      </c>
      <c r="J68" s="95">
        <f t="shared" si="5"/>
        <v>0.99099695585996961</v>
      </c>
      <c r="K68" s="88">
        <v>0.53402777777777777</v>
      </c>
      <c r="L68" s="282">
        <v>0</v>
      </c>
      <c r="M68" s="91">
        <f t="shared" si="6"/>
        <v>0.53402777777777777</v>
      </c>
      <c r="N68" s="95">
        <f t="shared" si="7"/>
        <v>0.99707382039573822</v>
      </c>
      <c r="O68" s="52"/>
    </row>
    <row r="69" spans="1:18" s="11" customFormat="1" x14ac:dyDescent="0.2">
      <c r="A69" s="22">
        <v>63</v>
      </c>
      <c r="B69" s="55" t="s">
        <v>491</v>
      </c>
      <c r="C69" s="302">
        <v>0.7368055555555556</v>
      </c>
      <c r="D69" s="303">
        <v>5.427777777777778</v>
      </c>
      <c r="E69" s="91">
        <f t="shared" si="22"/>
        <v>6.1645833333333337</v>
      </c>
      <c r="F69" s="95">
        <f t="shared" si="23"/>
        <v>0.96622146118721464</v>
      </c>
      <c r="G69" s="88" t="s">
        <v>520</v>
      </c>
      <c r="H69" s="282">
        <v>3.28125</v>
      </c>
      <c r="I69" s="91">
        <f t="shared" ref="I69:I70" si="24">G69+H69</f>
        <v>3.5138888888888888</v>
      </c>
      <c r="J69" s="95">
        <f t="shared" ref="J69:J70" si="25">($O$1-I69)/$O$1</f>
        <v>0.98074581430745811</v>
      </c>
      <c r="K69" s="88">
        <v>1.5201388888888889</v>
      </c>
      <c r="L69" s="282">
        <v>0.53194444444444444</v>
      </c>
      <c r="M69" s="91">
        <f t="shared" ref="M69:M70" si="26">K69+L69</f>
        <v>2.0520833333333335</v>
      </c>
      <c r="N69" s="95">
        <f t="shared" ref="N69:N70" si="27">($O$1-M69)/$O$1</f>
        <v>0.98875570776255706</v>
      </c>
      <c r="O69" s="52"/>
    </row>
    <row r="70" spans="1:18" s="11" customFormat="1" ht="13.5" thickBot="1" x14ac:dyDescent="0.25">
      <c r="A70" s="22">
        <v>64</v>
      </c>
      <c r="B70" s="135" t="s">
        <v>492</v>
      </c>
      <c r="C70" s="296">
        <v>0.1361111111111111</v>
      </c>
      <c r="D70" s="297">
        <v>0</v>
      </c>
      <c r="E70" s="96">
        <f t="shared" si="22"/>
        <v>0.1361111111111111</v>
      </c>
      <c r="F70" s="97">
        <f t="shared" si="23"/>
        <v>0.99925418569254176</v>
      </c>
      <c r="G70" s="343">
        <v>0.19444444444444445</v>
      </c>
      <c r="H70" s="344">
        <v>0.32916666666666666</v>
      </c>
      <c r="I70" s="96">
        <f t="shared" si="24"/>
        <v>0.52361111111111114</v>
      </c>
      <c r="J70" s="97">
        <f t="shared" si="25"/>
        <v>0.99713089802130894</v>
      </c>
      <c r="K70" s="343">
        <v>0</v>
      </c>
      <c r="L70" s="344">
        <v>0.2048611111111111</v>
      </c>
      <c r="M70" s="96">
        <f t="shared" si="26"/>
        <v>0.2048611111111111</v>
      </c>
      <c r="N70" s="97">
        <f t="shared" si="27"/>
        <v>0.99887747336377475</v>
      </c>
      <c r="O70" s="52"/>
    </row>
    <row r="71" spans="1:18" x14ac:dyDescent="0.2">
      <c r="A71" s="33"/>
      <c r="B71" s="134"/>
      <c r="C71" s="102"/>
      <c r="D71" s="132"/>
      <c r="E71" s="102"/>
      <c r="F71" s="133"/>
      <c r="G71" s="124"/>
      <c r="H71" s="124"/>
      <c r="I71" s="106"/>
      <c r="J71" s="107"/>
      <c r="K71" s="124"/>
      <c r="L71" s="124"/>
      <c r="M71" s="35"/>
      <c r="N71" s="68"/>
      <c r="O71" s="13"/>
      <c r="P71" s="13"/>
      <c r="Q71" s="13"/>
      <c r="R71" s="13"/>
    </row>
    <row r="72" spans="1:18" x14ac:dyDescent="0.2">
      <c r="B72" s="11"/>
      <c r="C72" s="1"/>
      <c r="D72" s="1"/>
      <c r="E72" s="1"/>
      <c r="F72" s="118"/>
    </row>
    <row r="73" spans="1:18" x14ac:dyDescent="0.2">
      <c r="B73" s="11"/>
      <c r="C73" s="1"/>
      <c r="D73" s="1"/>
      <c r="E73" s="1"/>
      <c r="F73" s="118"/>
    </row>
    <row r="74" spans="1:18" x14ac:dyDescent="0.2">
      <c r="B74" s="11"/>
      <c r="C74" s="1"/>
      <c r="D74" s="1"/>
      <c r="E74" s="1"/>
      <c r="F74" s="118"/>
    </row>
    <row r="75" spans="1:18" x14ac:dyDescent="0.2">
      <c r="B75" s="11"/>
      <c r="C75" s="1"/>
      <c r="D75" s="1"/>
      <c r="E75" s="1"/>
      <c r="F75" s="118"/>
    </row>
  </sheetData>
  <mergeCells count="14">
    <mergeCell ref="K29:N29"/>
    <mergeCell ref="K30:N30"/>
    <mergeCell ref="C1:M1"/>
    <mergeCell ref="C4:F4"/>
    <mergeCell ref="G4:J4"/>
    <mergeCell ref="K4:N4"/>
    <mergeCell ref="A2:N2"/>
    <mergeCell ref="A3:E3"/>
    <mergeCell ref="A4:A5"/>
    <mergeCell ref="C17:F17"/>
    <mergeCell ref="C29:F29"/>
    <mergeCell ref="C30:F30"/>
    <mergeCell ref="G29:J29"/>
    <mergeCell ref="G30:J30"/>
  </mergeCells>
  <phoneticPr fontId="23" type="noConversion"/>
  <pageMargins left="0.31496062992125984" right="0.11811023622047245" top="0.94488188976377963" bottom="0.35433070866141736" header="0.19685039370078741" footer="0.23622047244094491"/>
  <pageSetup paperSize="9" scale="83" fitToHeight="0" orientation="landscape" r:id="rId1"/>
  <headerFooter alignWithMargins="0"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91"/>
  <sheetViews>
    <sheetView tabSelected="1" topLeftCell="A37" zoomScaleNormal="100" workbookViewId="0">
      <selection activeCell="B15" sqref="B15"/>
    </sheetView>
  </sheetViews>
  <sheetFormatPr defaultColWidth="8.85546875" defaultRowHeight="12.75" x14ac:dyDescent="0.2"/>
  <cols>
    <col min="1" max="1" width="6.28515625" style="13" bestFit="1" customWidth="1"/>
    <col min="2" max="2" width="36.7109375" style="69" bestFit="1" customWidth="1"/>
    <col min="3" max="3" width="11.85546875" style="40" customWidth="1"/>
    <col min="4" max="4" width="11.42578125" style="40" customWidth="1"/>
    <col min="5" max="5" width="10.5703125" style="40" bestFit="1" customWidth="1"/>
    <col min="6" max="6" width="13.42578125" style="14" customWidth="1"/>
    <col min="7" max="7" width="14.28515625" style="40" bestFit="1" customWidth="1"/>
    <col min="8" max="8" width="13" style="40" bestFit="1" customWidth="1"/>
    <col min="9" max="9" width="13.7109375" style="40" bestFit="1" customWidth="1"/>
    <col min="10" max="10" width="13.42578125" style="39" customWidth="1"/>
    <col min="11" max="11" width="14.28515625" style="37" bestFit="1" customWidth="1"/>
    <col min="12" max="12" width="12.42578125" style="40" customWidth="1"/>
    <col min="13" max="13" width="13.7109375" style="37" bestFit="1" customWidth="1"/>
    <col min="14" max="14" width="14.28515625" style="39" customWidth="1"/>
    <col min="15" max="15" width="35" style="41" customWidth="1"/>
    <col min="16" max="18" width="8.85546875" style="14" customWidth="1"/>
    <col min="19" max="16384" width="8.85546875" style="13"/>
  </cols>
  <sheetData>
    <row r="1" spans="1:256" ht="18" customHeight="1" thickBot="1" x14ac:dyDescent="0.25">
      <c r="A1" s="15"/>
      <c r="B1" s="70" t="s">
        <v>62</v>
      </c>
      <c r="C1" s="428" t="s">
        <v>63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1" t="s">
        <v>64</v>
      </c>
      <c r="O1" s="12">
        <v>182.5</v>
      </c>
    </row>
    <row r="2" spans="1:256" ht="12.75" customHeight="1" x14ac:dyDescent="0.2">
      <c r="A2" s="429" t="s">
        <v>0</v>
      </c>
      <c r="B2" s="430"/>
      <c r="C2" s="430"/>
      <c r="D2" s="430"/>
      <c r="E2" s="430"/>
      <c r="F2" s="439"/>
      <c r="G2" s="439"/>
      <c r="H2" s="439"/>
      <c r="I2" s="439"/>
      <c r="J2" s="439"/>
      <c r="K2" s="439"/>
      <c r="L2" s="439"/>
      <c r="M2" s="439"/>
      <c r="N2" s="440"/>
      <c r="O2" s="50"/>
    </row>
    <row r="3" spans="1:256" ht="8.25" customHeight="1" thickBot="1" x14ac:dyDescent="0.25">
      <c r="A3" s="494"/>
      <c r="B3" s="443"/>
      <c r="C3" s="443"/>
      <c r="D3" s="443"/>
      <c r="E3" s="443"/>
      <c r="F3" s="15"/>
      <c r="G3" s="15"/>
      <c r="H3" s="15"/>
      <c r="I3" s="15"/>
      <c r="J3" s="15"/>
      <c r="K3" s="15"/>
      <c r="L3" s="15"/>
      <c r="M3" s="15"/>
      <c r="N3" s="101"/>
      <c r="O3" s="50"/>
    </row>
    <row r="4" spans="1:256" s="64" customFormat="1" ht="48.75" customHeight="1" x14ac:dyDescent="0.2">
      <c r="A4" s="495" t="s">
        <v>65</v>
      </c>
      <c r="B4" s="496" t="s">
        <v>66</v>
      </c>
      <c r="C4" s="436" t="s">
        <v>512</v>
      </c>
      <c r="D4" s="437"/>
      <c r="E4" s="437"/>
      <c r="F4" s="438"/>
      <c r="G4" s="436" t="s">
        <v>513</v>
      </c>
      <c r="H4" s="437"/>
      <c r="I4" s="437"/>
      <c r="J4" s="438"/>
      <c r="K4" s="436" t="s">
        <v>514</v>
      </c>
      <c r="L4" s="437"/>
      <c r="M4" s="437"/>
      <c r="N4" s="438"/>
      <c r="O4" s="62"/>
      <c r="P4" s="63"/>
      <c r="Q4" s="63"/>
      <c r="R4" s="63"/>
    </row>
    <row r="5" spans="1:256" s="64" customFormat="1" ht="76.5" x14ac:dyDescent="0.2">
      <c r="A5" s="435"/>
      <c r="B5" s="139" t="s">
        <v>74</v>
      </c>
      <c r="C5" s="301" t="s">
        <v>67</v>
      </c>
      <c r="D5" s="138" t="s">
        <v>68</v>
      </c>
      <c r="E5" s="138" t="s">
        <v>69</v>
      </c>
      <c r="F5" s="139" t="s">
        <v>70</v>
      </c>
      <c r="G5" s="301" t="s">
        <v>67</v>
      </c>
      <c r="H5" s="138" t="s">
        <v>68</v>
      </c>
      <c r="I5" s="138" t="s">
        <v>69</v>
      </c>
      <c r="J5" s="139" t="s">
        <v>70</v>
      </c>
      <c r="K5" s="301" t="s">
        <v>67</v>
      </c>
      <c r="L5" s="138" t="s">
        <v>68</v>
      </c>
      <c r="M5" s="138" t="s">
        <v>69</v>
      </c>
      <c r="N5" s="139" t="s">
        <v>70</v>
      </c>
      <c r="O5" s="62"/>
      <c r="P5" s="63"/>
      <c r="Q5" s="63"/>
      <c r="R5" s="63"/>
    </row>
    <row r="6" spans="1:256" x14ac:dyDescent="0.2">
      <c r="A6" s="21">
        <v>1</v>
      </c>
      <c r="B6" s="497">
        <v>2</v>
      </c>
      <c r="C6" s="218">
        <v>3</v>
      </c>
      <c r="D6" s="403">
        <v>4</v>
      </c>
      <c r="E6" s="403">
        <v>5</v>
      </c>
      <c r="F6" s="404">
        <v>6</v>
      </c>
      <c r="G6" s="218">
        <v>7</v>
      </c>
      <c r="H6" s="397">
        <v>8</v>
      </c>
      <c r="I6" s="397">
        <v>9</v>
      </c>
      <c r="J6" s="219">
        <v>10</v>
      </c>
      <c r="K6" s="218">
        <v>11</v>
      </c>
      <c r="L6" s="397">
        <v>12</v>
      </c>
      <c r="M6" s="397">
        <v>13</v>
      </c>
      <c r="N6" s="219">
        <v>14</v>
      </c>
      <c r="O6" s="50"/>
    </row>
    <row r="7" spans="1:256" s="117" customFormat="1" x14ac:dyDescent="0.2">
      <c r="A7" s="21">
        <v>1</v>
      </c>
      <c r="B7" s="498" t="s">
        <v>366</v>
      </c>
      <c r="C7" s="8">
        <v>0.58958333333333335</v>
      </c>
      <c r="D7" s="2">
        <v>0</v>
      </c>
      <c r="E7" s="91">
        <f>C7+D7</f>
        <v>0.58958333333333335</v>
      </c>
      <c r="F7" s="95">
        <f>($O$1-E7)/$O$1</f>
        <v>0.99676940639269407</v>
      </c>
      <c r="G7" s="400">
        <v>3.2895833333333333</v>
      </c>
      <c r="H7" s="401">
        <v>0</v>
      </c>
      <c r="I7" s="91">
        <f>G7+H7</f>
        <v>3.2895833333333333</v>
      </c>
      <c r="J7" s="95">
        <f>($O$1-I7)/$O$1</f>
        <v>0.9819748858447489</v>
      </c>
      <c r="K7" s="400">
        <v>0.30694444444444441</v>
      </c>
      <c r="L7" s="401">
        <v>0.14444444444444446</v>
      </c>
      <c r="M7" s="91">
        <f>K7+L7</f>
        <v>0.45138888888888884</v>
      </c>
      <c r="N7" s="95">
        <f>($O$1-M7)/$O$1</f>
        <v>0.99752663622526638</v>
      </c>
      <c r="O7" s="50"/>
    </row>
    <row r="8" spans="1:256" s="117" customFormat="1" x14ac:dyDescent="0.2">
      <c r="A8" s="21">
        <v>2</v>
      </c>
      <c r="B8" s="498" t="s">
        <v>367</v>
      </c>
      <c r="C8" s="8">
        <v>0.3444444444444445</v>
      </c>
      <c r="D8" s="2">
        <v>0</v>
      </c>
      <c r="E8" s="91">
        <f t="shared" ref="E8:E29" si="0">C8+D8</f>
        <v>0.3444444444444445</v>
      </c>
      <c r="F8" s="95">
        <f t="shared" ref="F8:F29" si="1">($O$1-E8)/$O$1</f>
        <v>0.99811263318112642</v>
      </c>
      <c r="G8" s="400">
        <v>2.870138888888889</v>
      </c>
      <c r="H8" s="401">
        <v>0</v>
      </c>
      <c r="I8" s="91">
        <f t="shared" ref="I8:I55" si="2">G8+H8</f>
        <v>2.870138888888889</v>
      </c>
      <c r="J8" s="95">
        <f t="shared" ref="J8:J55" si="3">($O$1-I8)/$O$1</f>
        <v>0.98427321156773206</v>
      </c>
      <c r="K8" s="400">
        <v>0.16250000000000001</v>
      </c>
      <c r="L8" s="401">
        <v>0</v>
      </c>
      <c r="M8" s="91">
        <f t="shared" ref="M8:M55" si="4">K8+L8</f>
        <v>0.16250000000000001</v>
      </c>
      <c r="N8" s="95">
        <f t="shared" ref="N8:N55" si="5">($O$1-M8)/$O$1</f>
        <v>0.99910958904109592</v>
      </c>
      <c r="O8" s="50"/>
    </row>
    <row r="9" spans="1:256" x14ac:dyDescent="0.2">
      <c r="A9" s="21">
        <v>3</v>
      </c>
      <c r="B9" s="499" t="s">
        <v>416</v>
      </c>
      <c r="C9" s="400">
        <v>0.52361111111111114</v>
      </c>
      <c r="D9" s="401">
        <v>9.5138888888888884E-2</v>
      </c>
      <c r="E9" s="91">
        <f t="shared" si="0"/>
        <v>0.61875000000000002</v>
      </c>
      <c r="F9" s="95">
        <f t="shared" si="1"/>
        <v>0.99660958904109587</v>
      </c>
      <c r="G9" s="411">
        <v>3.8986111111111108</v>
      </c>
      <c r="H9" s="349">
        <v>0.28680555555555554</v>
      </c>
      <c r="I9" s="91">
        <f t="shared" si="2"/>
        <v>4.1854166666666668</v>
      </c>
      <c r="J9" s="95">
        <f t="shared" si="3"/>
        <v>0.97706621004566208</v>
      </c>
      <c r="K9" s="487">
        <v>0.6381944444444444</v>
      </c>
      <c r="L9" s="349">
        <v>0.37222222222222223</v>
      </c>
      <c r="M9" s="91">
        <f t="shared" si="4"/>
        <v>1.0104166666666665</v>
      </c>
      <c r="N9" s="95">
        <f t="shared" si="5"/>
        <v>0.99446347031963478</v>
      </c>
      <c r="O9" s="109"/>
      <c r="P9" s="13"/>
      <c r="Q9" s="13"/>
      <c r="R9" s="13"/>
    </row>
    <row r="10" spans="1:256" x14ac:dyDescent="0.2">
      <c r="A10" s="21">
        <v>4</v>
      </c>
      <c r="B10" s="499" t="s">
        <v>417</v>
      </c>
      <c r="C10" s="400">
        <v>0.32916666666666666</v>
      </c>
      <c r="D10" s="401">
        <v>6.5277777777777782E-2</v>
      </c>
      <c r="E10" s="91">
        <f t="shared" si="0"/>
        <v>0.39444444444444443</v>
      </c>
      <c r="F10" s="95">
        <f t="shared" si="1"/>
        <v>0.99783866057838655</v>
      </c>
      <c r="G10" s="411">
        <v>3.1909722222222219</v>
      </c>
      <c r="H10" s="349">
        <v>8.3333333333333329E-2</v>
      </c>
      <c r="I10" s="91">
        <f t="shared" si="2"/>
        <v>3.2743055555555554</v>
      </c>
      <c r="J10" s="95">
        <f t="shared" si="3"/>
        <v>0.98205859969558607</v>
      </c>
      <c r="K10" s="487">
        <v>0.70763888888888893</v>
      </c>
      <c r="L10" s="349">
        <v>0.24166666666666667</v>
      </c>
      <c r="M10" s="91">
        <f t="shared" si="4"/>
        <v>0.94930555555555562</v>
      </c>
      <c r="N10" s="95">
        <f t="shared" si="5"/>
        <v>0.99479832572298321</v>
      </c>
      <c r="O10" s="109"/>
      <c r="P10" s="13"/>
      <c r="Q10" s="13"/>
      <c r="R10" s="13"/>
    </row>
    <row r="11" spans="1:256" x14ac:dyDescent="0.2">
      <c r="A11" s="21">
        <v>5</v>
      </c>
      <c r="B11" s="499" t="s">
        <v>85</v>
      </c>
      <c r="C11" s="400">
        <v>2.1041666666666665</v>
      </c>
      <c r="D11" s="401">
        <v>5.2777777777777778E-2</v>
      </c>
      <c r="E11" s="91">
        <f t="shared" si="0"/>
        <v>2.1569444444444441</v>
      </c>
      <c r="F11" s="95">
        <f t="shared" si="1"/>
        <v>0.98818112633181132</v>
      </c>
      <c r="G11" s="487">
        <v>0.45277777777777778</v>
      </c>
      <c r="H11" s="349">
        <v>0</v>
      </c>
      <c r="I11" s="91">
        <f t="shared" si="2"/>
        <v>0.45277777777777778</v>
      </c>
      <c r="J11" s="95">
        <f t="shared" si="3"/>
        <v>0.99751902587519026</v>
      </c>
      <c r="K11" s="487">
        <v>0.54791666666666672</v>
      </c>
      <c r="L11" s="349">
        <v>0</v>
      </c>
      <c r="M11" s="91">
        <f t="shared" si="4"/>
        <v>0.54791666666666672</v>
      </c>
      <c r="N11" s="95">
        <f t="shared" si="5"/>
        <v>0.99699771689497707</v>
      </c>
      <c r="O11" s="50"/>
    </row>
    <row r="12" spans="1:256" x14ac:dyDescent="0.2">
      <c r="A12" s="21">
        <v>6</v>
      </c>
      <c r="B12" s="499" t="s">
        <v>86</v>
      </c>
      <c r="C12" s="400">
        <v>0.26874999999999999</v>
      </c>
      <c r="D12" s="401">
        <v>2.013888888888889E-2</v>
      </c>
      <c r="E12" s="91">
        <f t="shared" si="0"/>
        <v>0.28888888888888886</v>
      </c>
      <c r="F12" s="95">
        <f t="shared" si="1"/>
        <v>0.99841704718417046</v>
      </c>
      <c r="G12" s="411">
        <v>2.1916666666666669</v>
      </c>
      <c r="H12" s="349">
        <v>0</v>
      </c>
      <c r="I12" s="91">
        <f t="shared" si="2"/>
        <v>2.1916666666666669</v>
      </c>
      <c r="J12" s="95">
        <f t="shared" si="3"/>
        <v>0.98799086757990873</v>
      </c>
      <c r="K12" s="487">
        <v>0.78680555555555554</v>
      </c>
      <c r="L12" s="349">
        <v>0</v>
      </c>
      <c r="M12" s="91">
        <f t="shared" si="4"/>
        <v>0.78680555555555554</v>
      </c>
      <c r="N12" s="95">
        <f t="shared" si="5"/>
        <v>0.99568873668188729</v>
      </c>
      <c r="O12" s="50"/>
    </row>
    <row r="13" spans="1:256" x14ac:dyDescent="0.2">
      <c r="A13" s="21">
        <v>7</v>
      </c>
      <c r="B13" s="499" t="s">
        <v>82</v>
      </c>
      <c r="C13" s="400">
        <v>2.4784722222222224</v>
      </c>
      <c r="D13" s="401">
        <v>5.9722222222222225E-2</v>
      </c>
      <c r="E13" s="91">
        <f t="shared" si="0"/>
        <v>2.5381944444444446</v>
      </c>
      <c r="F13" s="95">
        <f t="shared" si="1"/>
        <v>0.98609208523592073</v>
      </c>
      <c r="G13" s="411">
        <v>3.0645833333333332</v>
      </c>
      <c r="H13" s="349">
        <v>0</v>
      </c>
      <c r="I13" s="91">
        <f t="shared" si="2"/>
        <v>3.0645833333333332</v>
      </c>
      <c r="J13" s="95">
        <f t="shared" si="3"/>
        <v>0.98320776255707765</v>
      </c>
      <c r="K13" s="411">
        <v>3.6812499999999999</v>
      </c>
      <c r="L13" s="349">
        <v>1.2499999999999999E-2</v>
      </c>
      <c r="M13" s="91">
        <f t="shared" si="4"/>
        <v>3.6937500000000001</v>
      </c>
      <c r="N13" s="95">
        <f t="shared" si="5"/>
        <v>0.97976027397260279</v>
      </c>
      <c r="O13" s="50"/>
    </row>
    <row r="14" spans="1:256" s="117" customFormat="1" x14ac:dyDescent="0.2">
      <c r="A14" s="21">
        <v>8</v>
      </c>
      <c r="B14" s="500" t="s">
        <v>561</v>
      </c>
      <c r="C14" s="400">
        <v>1.6125</v>
      </c>
      <c r="D14" s="401">
        <v>2.4548611111111112</v>
      </c>
      <c r="E14" s="91">
        <f t="shared" si="0"/>
        <v>4.0673611111111114</v>
      </c>
      <c r="F14" s="95">
        <f t="shared" si="1"/>
        <v>0.97771308980213101</v>
      </c>
      <c r="G14" s="411">
        <v>0.69166666666666676</v>
      </c>
      <c r="H14" s="350">
        <v>4.6527777777777779E-2</v>
      </c>
      <c r="I14" s="91">
        <f t="shared" si="2"/>
        <v>0.7381944444444446</v>
      </c>
      <c r="J14" s="95">
        <f t="shared" si="3"/>
        <v>0.99595509893455103</v>
      </c>
      <c r="K14" s="411">
        <v>1.3951388888888889</v>
      </c>
      <c r="L14" s="350">
        <v>2.5694444444444447E-2</v>
      </c>
      <c r="M14" s="91">
        <f t="shared" si="4"/>
        <v>1.4208333333333334</v>
      </c>
      <c r="N14" s="95">
        <f t="shared" si="5"/>
        <v>0.99221461187214621</v>
      </c>
      <c r="O14" s="140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  <c r="IU14" s="141"/>
      <c r="IV14" s="141"/>
    </row>
    <row r="15" spans="1:256" s="117" customFormat="1" x14ac:dyDescent="0.2">
      <c r="A15" s="21">
        <v>9</v>
      </c>
      <c r="B15" s="500" t="s">
        <v>562</v>
      </c>
      <c r="C15" s="400">
        <v>0.63611111111111118</v>
      </c>
      <c r="D15" s="401">
        <v>0.14305555555555557</v>
      </c>
      <c r="E15" s="91">
        <f t="shared" si="0"/>
        <v>0.77916666666666679</v>
      </c>
      <c r="F15" s="95">
        <f t="shared" si="1"/>
        <v>0.99573059360730598</v>
      </c>
      <c r="G15" s="411">
        <v>0.29583333333333334</v>
      </c>
      <c r="H15" s="350">
        <v>4.4444444444444446E-2</v>
      </c>
      <c r="I15" s="91">
        <f t="shared" si="2"/>
        <v>0.34027777777777779</v>
      </c>
      <c r="J15" s="95">
        <f t="shared" si="3"/>
        <v>0.99813546423135469</v>
      </c>
      <c r="K15" s="411">
        <v>1.1361111111111111</v>
      </c>
      <c r="L15" s="350">
        <v>0.21527777777777779</v>
      </c>
      <c r="M15" s="91">
        <f t="shared" si="4"/>
        <v>1.3513888888888888</v>
      </c>
      <c r="N15" s="95">
        <f t="shared" si="5"/>
        <v>0.99259512937595129</v>
      </c>
      <c r="O15" s="140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</row>
    <row r="16" spans="1:256" s="117" customFormat="1" x14ac:dyDescent="0.2">
      <c r="A16" s="21">
        <v>10</v>
      </c>
      <c r="B16" s="501" t="s">
        <v>368</v>
      </c>
      <c r="C16" s="8">
        <v>0.5229166666666667</v>
      </c>
      <c r="D16" s="2">
        <v>0.35000000000000003</v>
      </c>
      <c r="E16" s="91">
        <f t="shared" si="0"/>
        <v>0.87291666666666679</v>
      </c>
      <c r="F16" s="95">
        <f t="shared" si="1"/>
        <v>0.99521689497716892</v>
      </c>
      <c r="G16" s="197">
        <v>1.2437500000000001</v>
      </c>
      <c r="H16" s="179">
        <v>0.54166666666666663</v>
      </c>
      <c r="I16" s="91">
        <f t="shared" si="2"/>
        <v>1.7854166666666669</v>
      </c>
      <c r="J16" s="95">
        <f t="shared" si="3"/>
        <v>0.99021689497716892</v>
      </c>
      <c r="K16" s="197">
        <v>0.31111111111111112</v>
      </c>
      <c r="L16" s="180">
        <v>0.31319444444444444</v>
      </c>
      <c r="M16" s="91">
        <f t="shared" si="4"/>
        <v>0.62430555555555556</v>
      </c>
      <c r="N16" s="95">
        <f t="shared" si="5"/>
        <v>0.99657914764079147</v>
      </c>
      <c r="O16" s="140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56" s="117" customFormat="1" x14ac:dyDescent="0.2">
      <c r="A17" s="21">
        <v>11</v>
      </c>
      <c r="B17" s="501" t="s">
        <v>369</v>
      </c>
      <c r="C17" s="8">
        <v>0</v>
      </c>
      <c r="D17" s="2">
        <v>0.12083333333333333</v>
      </c>
      <c r="E17" s="91">
        <f t="shared" si="0"/>
        <v>0.12083333333333333</v>
      </c>
      <c r="F17" s="95">
        <f t="shared" si="1"/>
        <v>0.99933789954337893</v>
      </c>
      <c r="G17" s="197">
        <v>0.43958333333333338</v>
      </c>
      <c r="H17" s="179">
        <v>3.4722222222222224E-2</v>
      </c>
      <c r="I17" s="91">
        <f t="shared" si="2"/>
        <v>0.47430555555555559</v>
      </c>
      <c r="J17" s="95">
        <f t="shared" si="3"/>
        <v>0.99740106544901064</v>
      </c>
      <c r="K17" s="197">
        <v>7.8472222222222221E-2</v>
      </c>
      <c r="L17" s="180">
        <v>8.2638888888888887E-2</v>
      </c>
      <c r="M17" s="91">
        <f t="shared" si="4"/>
        <v>0.16111111111111109</v>
      </c>
      <c r="N17" s="95">
        <f t="shared" si="5"/>
        <v>0.99911719939117205</v>
      </c>
      <c r="O17" s="140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s="115" customFormat="1" x14ac:dyDescent="0.2">
      <c r="A18" s="21">
        <v>12</v>
      </c>
      <c r="B18" s="502" t="s">
        <v>144</v>
      </c>
      <c r="C18" s="400">
        <v>4.0354166666666664</v>
      </c>
      <c r="D18" s="61">
        <v>1.288888888888889</v>
      </c>
      <c r="E18" s="91">
        <f t="shared" si="0"/>
        <v>5.3243055555555552</v>
      </c>
      <c r="F18" s="95">
        <f t="shared" si="1"/>
        <v>0.9708257229832572</v>
      </c>
      <c r="G18" s="364" t="s">
        <v>521</v>
      </c>
      <c r="H18" s="2">
        <v>0.85</v>
      </c>
      <c r="I18" s="91">
        <f t="shared" si="2"/>
        <v>1.995138888888889</v>
      </c>
      <c r="J18" s="95">
        <f t="shared" si="3"/>
        <v>0.98906773211567722</v>
      </c>
      <c r="K18" s="8">
        <v>0.51736111111111105</v>
      </c>
      <c r="L18" s="2">
        <v>0.42986111111111108</v>
      </c>
      <c r="M18" s="91">
        <f t="shared" si="4"/>
        <v>0.94722222222222219</v>
      </c>
      <c r="N18" s="95">
        <f t="shared" si="5"/>
        <v>0.9948097412480974</v>
      </c>
      <c r="O18" s="121"/>
      <c r="P18" s="116"/>
      <c r="Q18" s="116"/>
      <c r="R18" s="116"/>
    </row>
    <row r="19" spans="1:256" s="115" customFormat="1" x14ac:dyDescent="0.2">
      <c r="A19" s="21">
        <v>13</v>
      </c>
      <c r="B19" s="502" t="s">
        <v>372</v>
      </c>
      <c r="C19" s="400">
        <v>2.1055555555555556</v>
      </c>
      <c r="D19" s="401">
        <v>3.1041666666666665</v>
      </c>
      <c r="E19" s="91">
        <f t="shared" si="0"/>
        <v>5.2097222222222221</v>
      </c>
      <c r="F19" s="95">
        <f t="shared" si="1"/>
        <v>0.97145357686453582</v>
      </c>
      <c r="G19" s="364" t="s">
        <v>522</v>
      </c>
      <c r="H19" s="2">
        <v>0</v>
      </c>
      <c r="I19" s="91">
        <f t="shared" ref="I19" si="6">G19+H19</f>
        <v>2.2916666666666665</v>
      </c>
      <c r="J19" s="95">
        <f t="shared" si="3"/>
        <v>0.98744292237442932</v>
      </c>
      <c r="K19" s="8">
        <v>0.80069444444444438</v>
      </c>
      <c r="L19" s="401">
        <v>1.0986111111111112</v>
      </c>
      <c r="M19" s="91">
        <f t="shared" ref="M19" si="7">K19+L19</f>
        <v>1.8993055555555556</v>
      </c>
      <c r="N19" s="95">
        <f t="shared" si="5"/>
        <v>0.98959284627092858</v>
      </c>
      <c r="O19" s="121"/>
      <c r="P19" s="116"/>
      <c r="Q19" s="116"/>
      <c r="R19" s="116"/>
    </row>
    <row r="20" spans="1:256" x14ac:dyDescent="0.2">
      <c r="A20" s="21">
        <v>14</v>
      </c>
      <c r="B20" s="503" t="s">
        <v>112</v>
      </c>
      <c r="C20" s="400">
        <v>1.1847222222222222</v>
      </c>
      <c r="D20" s="401">
        <v>1.7590277777777779</v>
      </c>
      <c r="E20" s="91">
        <f t="shared" si="0"/>
        <v>2.9437500000000001</v>
      </c>
      <c r="F20" s="95">
        <f t="shared" si="1"/>
        <v>0.98386986301369861</v>
      </c>
      <c r="G20" s="364" t="s">
        <v>523</v>
      </c>
      <c r="H20" s="3">
        <v>0.23055555555555554</v>
      </c>
      <c r="I20" s="91">
        <f t="shared" si="2"/>
        <v>2.0805555555555553</v>
      </c>
      <c r="J20" s="95">
        <f t="shared" si="3"/>
        <v>0.98859969558599703</v>
      </c>
      <c r="K20" s="8">
        <v>0.34236111111111112</v>
      </c>
      <c r="L20" s="2">
        <v>0.68472222222222223</v>
      </c>
      <c r="M20" s="91">
        <f t="shared" si="4"/>
        <v>1.0270833333333333</v>
      </c>
      <c r="N20" s="95">
        <f t="shared" si="5"/>
        <v>0.99437214611872149</v>
      </c>
      <c r="O20" s="57"/>
      <c r="P20" s="39"/>
      <c r="Q20" s="39"/>
      <c r="R20" s="39"/>
    </row>
    <row r="21" spans="1:256" x14ac:dyDescent="0.2">
      <c r="A21" s="21">
        <v>15</v>
      </c>
      <c r="B21" s="503" t="s">
        <v>370</v>
      </c>
      <c r="C21" s="137">
        <v>0.63958333333333328</v>
      </c>
      <c r="D21" s="136">
        <v>7.013888888888889E-2</v>
      </c>
      <c r="E21" s="91">
        <f t="shared" si="0"/>
        <v>0.70972222222222214</v>
      </c>
      <c r="F21" s="95">
        <f t="shared" si="1"/>
        <v>0.99611111111111117</v>
      </c>
      <c r="G21" s="485">
        <v>0.35486111111111113</v>
      </c>
      <c r="H21" s="353">
        <v>0</v>
      </c>
      <c r="I21" s="91">
        <f t="shared" si="2"/>
        <v>0.35486111111111113</v>
      </c>
      <c r="J21" s="95">
        <f t="shared" si="3"/>
        <v>0.99805555555555547</v>
      </c>
      <c r="K21" s="485">
        <v>0.28125</v>
      </c>
      <c r="L21" s="353">
        <v>0.21597222222222223</v>
      </c>
      <c r="M21" s="91">
        <f t="shared" si="4"/>
        <v>0.49722222222222223</v>
      </c>
      <c r="N21" s="95">
        <f t="shared" si="5"/>
        <v>0.99727549467275489</v>
      </c>
      <c r="O21" s="50"/>
    </row>
    <row r="22" spans="1:256" s="117" customFormat="1" x14ac:dyDescent="0.2">
      <c r="A22" s="21">
        <v>16</v>
      </c>
      <c r="B22" s="504" t="s">
        <v>205</v>
      </c>
      <c r="C22" s="137">
        <v>0.90486111111111101</v>
      </c>
      <c r="D22" s="136">
        <v>0.22638888888888889</v>
      </c>
      <c r="E22" s="91">
        <f t="shared" si="0"/>
        <v>1.1312499999999999</v>
      </c>
      <c r="F22" s="95">
        <f t="shared" si="1"/>
        <v>0.99380136986301371</v>
      </c>
      <c r="G22" s="400">
        <v>1.6173611111111112</v>
      </c>
      <c r="H22" s="401">
        <v>1.2499999999999999E-2</v>
      </c>
      <c r="I22" s="91">
        <f t="shared" si="2"/>
        <v>1.6298611111111112</v>
      </c>
      <c r="J22" s="95">
        <f t="shared" si="3"/>
        <v>0.99106925418569258</v>
      </c>
      <c r="K22" s="400">
        <v>0.32569444444444445</v>
      </c>
      <c r="L22" s="401">
        <v>6.5861111111111112</v>
      </c>
      <c r="M22" s="91">
        <f t="shared" si="4"/>
        <v>6.9118055555555555</v>
      </c>
      <c r="N22" s="95">
        <f t="shared" si="5"/>
        <v>0.96212709284627096</v>
      </c>
      <c r="O22" s="50"/>
    </row>
    <row r="23" spans="1:256" x14ac:dyDescent="0.2">
      <c r="A23" s="21">
        <v>17</v>
      </c>
      <c r="B23" s="503" t="s">
        <v>524</v>
      </c>
      <c r="C23" s="485">
        <v>0.42569444444444443</v>
      </c>
      <c r="D23" s="353">
        <v>0.68402777777777779</v>
      </c>
      <c r="E23" s="91">
        <f t="shared" si="0"/>
        <v>1.1097222222222223</v>
      </c>
      <c r="F23" s="95">
        <f t="shared" si="1"/>
        <v>0.99391933028919333</v>
      </c>
      <c r="G23" s="488">
        <v>1.6263888888888889</v>
      </c>
      <c r="H23" s="353">
        <v>2.2222222222222223E-2</v>
      </c>
      <c r="I23" s="91">
        <f t="shared" si="2"/>
        <v>1.648611111111111</v>
      </c>
      <c r="J23" s="95">
        <f t="shared" si="3"/>
        <v>0.9909665144596651</v>
      </c>
      <c r="K23" s="485">
        <v>1.3</v>
      </c>
      <c r="L23" s="353">
        <v>0.51111111111111118</v>
      </c>
      <c r="M23" s="91">
        <f t="shared" si="4"/>
        <v>1.8111111111111113</v>
      </c>
      <c r="N23" s="95">
        <f t="shared" si="5"/>
        <v>0.99007610350076103</v>
      </c>
      <c r="O23" s="50"/>
    </row>
    <row r="24" spans="1:256" s="144" customFormat="1" ht="13.5" customHeight="1" x14ac:dyDescent="0.2">
      <c r="A24" s="21">
        <v>18</v>
      </c>
      <c r="B24" s="505" t="s">
        <v>371</v>
      </c>
      <c r="C24" s="485">
        <v>0.75138888888888899</v>
      </c>
      <c r="D24" s="353">
        <v>1.8055555555555557E-2</v>
      </c>
      <c r="E24" s="91">
        <f t="shared" si="0"/>
        <v>0.7694444444444446</v>
      </c>
      <c r="F24" s="95">
        <f t="shared" si="1"/>
        <v>0.99578386605783864</v>
      </c>
      <c r="G24" s="485">
        <v>0.40486111111111112</v>
      </c>
      <c r="H24" s="353">
        <v>9.0277777777777787E-3</v>
      </c>
      <c r="I24" s="91">
        <f t="shared" si="2"/>
        <v>0.41388888888888892</v>
      </c>
      <c r="J24" s="95">
        <f t="shared" si="3"/>
        <v>0.99773211567732112</v>
      </c>
      <c r="K24" s="485">
        <v>0</v>
      </c>
      <c r="L24" s="353">
        <v>4.7916666666666663E-2</v>
      </c>
      <c r="M24" s="91">
        <f t="shared" si="4"/>
        <v>4.7916666666666663E-2</v>
      </c>
      <c r="N24" s="95">
        <f t="shared" si="5"/>
        <v>0.99973744292237432</v>
      </c>
      <c r="O24" s="142"/>
      <c r="P24" s="143"/>
      <c r="Q24" s="143"/>
      <c r="R24" s="143"/>
    </row>
    <row r="25" spans="1:256" s="144" customFormat="1" ht="13.5" customHeight="1" x14ac:dyDescent="0.2">
      <c r="A25" s="21">
        <v>19</v>
      </c>
      <c r="B25" s="505" t="s">
        <v>525</v>
      </c>
      <c r="C25" s="485">
        <v>0.28750000000000003</v>
      </c>
      <c r="D25" s="353">
        <v>0</v>
      </c>
      <c r="E25" s="91">
        <f t="shared" ref="E25:E27" si="8">C25+D25</f>
        <v>0.28750000000000003</v>
      </c>
      <c r="F25" s="95">
        <f t="shared" ref="F25:F27" si="9">($O$1-E25)/$O$1</f>
        <v>0.99842465753424658</v>
      </c>
      <c r="G25" s="485">
        <v>0.47569444444444442</v>
      </c>
      <c r="H25" s="353">
        <v>0</v>
      </c>
      <c r="I25" s="91">
        <f t="shared" ref="I25:I26" si="10">G25+H25</f>
        <v>0.47569444444444442</v>
      </c>
      <c r="J25" s="95">
        <f t="shared" ref="J25:J26" si="11">($O$1-I25)/$O$1</f>
        <v>0.99739345509893451</v>
      </c>
      <c r="K25" s="485">
        <v>0</v>
      </c>
      <c r="L25" s="353">
        <v>0.62569444444444444</v>
      </c>
      <c r="M25" s="91">
        <f t="shared" ref="M25:M26" si="12">K25+L25</f>
        <v>0.62569444444444444</v>
      </c>
      <c r="N25" s="95">
        <f t="shared" ref="N25:N26" si="13">($O$1-M25)/$O$1</f>
        <v>0.99657153729071546</v>
      </c>
      <c r="O25" s="142"/>
      <c r="P25" s="143"/>
      <c r="Q25" s="143"/>
      <c r="R25" s="143"/>
    </row>
    <row r="26" spans="1:256" s="144" customFormat="1" ht="13.5" customHeight="1" x14ac:dyDescent="0.2">
      <c r="A26" s="21">
        <v>20</v>
      </c>
      <c r="B26" s="505" t="s">
        <v>526</v>
      </c>
      <c r="C26" s="485">
        <v>0.29583333333333334</v>
      </c>
      <c r="D26" s="353">
        <v>1.5277777777777777E-2</v>
      </c>
      <c r="E26" s="91">
        <f t="shared" si="8"/>
        <v>0.31111111111111112</v>
      </c>
      <c r="F26" s="95">
        <f t="shared" si="9"/>
        <v>0.99829528158295289</v>
      </c>
      <c r="G26" s="485">
        <v>0.16666666666666666</v>
      </c>
      <c r="H26" s="353">
        <v>0</v>
      </c>
      <c r="I26" s="91">
        <f t="shared" si="10"/>
        <v>0.16666666666666666</v>
      </c>
      <c r="J26" s="95">
        <f t="shared" si="11"/>
        <v>0.99908675799086766</v>
      </c>
      <c r="K26" s="485">
        <v>0.40208333333333335</v>
      </c>
      <c r="L26" s="353">
        <v>7.3611111111111113E-2</v>
      </c>
      <c r="M26" s="91">
        <f t="shared" si="12"/>
        <v>0.47569444444444448</v>
      </c>
      <c r="N26" s="95">
        <f t="shared" si="13"/>
        <v>0.99739345509893451</v>
      </c>
      <c r="O26" s="142"/>
      <c r="P26" s="143"/>
      <c r="Q26" s="143"/>
      <c r="R26" s="143"/>
    </row>
    <row r="27" spans="1:256" s="144" customFormat="1" ht="29.25" customHeight="1" x14ac:dyDescent="0.2">
      <c r="A27" s="21">
        <v>21</v>
      </c>
      <c r="B27" s="505" t="s">
        <v>527</v>
      </c>
      <c r="C27" s="137">
        <v>0.75138888888888899</v>
      </c>
      <c r="D27" s="136">
        <v>1.3888888888888888E-2</v>
      </c>
      <c r="E27" s="91">
        <f t="shared" si="8"/>
        <v>0.76527777777777783</v>
      </c>
      <c r="F27" s="95">
        <f t="shared" si="9"/>
        <v>0.99580669710806691</v>
      </c>
      <c r="G27" s="459" t="s">
        <v>528</v>
      </c>
      <c r="H27" s="460"/>
      <c r="I27" s="460"/>
      <c r="J27" s="461"/>
      <c r="K27" s="459" t="s">
        <v>528</v>
      </c>
      <c r="L27" s="460"/>
      <c r="M27" s="460"/>
      <c r="N27" s="461"/>
      <c r="O27" s="142"/>
      <c r="P27" s="143"/>
      <c r="Q27" s="143"/>
      <c r="R27" s="143"/>
    </row>
    <row r="28" spans="1:256" x14ac:dyDescent="0.2">
      <c r="A28" s="21">
        <v>22</v>
      </c>
      <c r="B28" s="503" t="s">
        <v>493</v>
      </c>
      <c r="C28" s="400">
        <v>1.1888888888888889</v>
      </c>
      <c r="D28" s="136">
        <v>3.888888888888889E-2</v>
      </c>
      <c r="E28" s="91">
        <f t="shared" si="0"/>
        <v>1.2277777777777779</v>
      </c>
      <c r="F28" s="95">
        <f t="shared" si="1"/>
        <v>0.99327245053272439</v>
      </c>
      <c r="G28" s="400">
        <v>0.75416666666666676</v>
      </c>
      <c r="H28" s="400">
        <v>1.6666666666666666E-2</v>
      </c>
      <c r="I28" s="91">
        <f t="shared" si="2"/>
        <v>0.77083333333333348</v>
      </c>
      <c r="J28" s="95">
        <f t="shared" si="3"/>
        <v>0.99577625570776251</v>
      </c>
      <c r="K28" s="400">
        <v>1.2708333333333333</v>
      </c>
      <c r="L28" s="400">
        <v>5.486111111111111E-2</v>
      </c>
      <c r="M28" s="91">
        <f t="shared" si="4"/>
        <v>1.3256944444444443</v>
      </c>
      <c r="N28" s="95">
        <f t="shared" si="5"/>
        <v>0.99273592085235918</v>
      </c>
      <c r="O28" s="50"/>
    </row>
    <row r="29" spans="1:256" x14ac:dyDescent="0.2">
      <c r="A29" s="21">
        <v>23</v>
      </c>
      <c r="B29" s="503" t="s">
        <v>494</v>
      </c>
      <c r="C29" s="137">
        <v>0.33819444444444446</v>
      </c>
      <c r="D29" s="136">
        <v>0</v>
      </c>
      <c r="E29" s="91">
        <f t="shared" si="0"/>
        <v>0.33819444444444446</v>
      </c>
      <c r="F29" s="95">
        <f t="shared" si="1"/>
        <v>0.99814687975646887</v>
      </c>
      <c r="G29" s="400">
        <v>0.10833333333333334</v>
      </c>
      <c r="H29" s="400">
        <v>0</v>
      </c>
      <c r="I29" s="91">
        <f t="shared" ref="I29" si="14">G29+H29</f>
        <v>0.10833333333333334</v>
      </c>
      <c r="J29" s="95">
        <f t="shared" ref="J29" si="15">($O$1-I29)/$O$1</f>
        <v>0.99940639269406395</v>
      </c>
      <c r="K29" s="400">
        <v>0</v>
      </c>
      <c r="L29" s="400">
        <v>0</v>
      </c>
      <c r="M29" s="91">
        <f t="shared" ref="M29" si="16">K29+L29</f>
        <v>0</v>
      </c>
      <c r="N29" s="95">
        <f t="shared" ref="N29" si="17">($O$1-M29)/$O$1</f>
        <v>1</v>
      </c>
      <c r="O29" s="50"/>
    </row>
    <row r="30" spans="1:256" x14ac:dyDescent="0.2">
      <c r="A30" s="21">
        <v>24</v>
      </c>
      <c r="B30" s="499" t="s">
        <v>142</v>
      </c>
      <c r="C30" s="400">
        <v>0.3840277777777778</v>
      </c>
      <c r="D30" s="401">
        <v>0</v>
      </c>
      <c r="E30" s="91">
        <f>C30+D30</f>
        <v>0.3840277777777778</v>
      </c>
      <c r="F30" s="95">
        <f>($O$1-E30)/$O$1</f>
        <v>0.99789573820395727</v>
      </c>
      <c r="G30" s="400">
        <v>2.0083333333333333</v>
      </c>
      <c r="H30" s="401">
        <v>0</v>
      </c>
      <c r="I30" s="91">
        <f>G30+H30</f>
        <v>2.0083333333333333</v>
      </c>
      <c r="J30" s="95">
        <f>($O$1-I30)/$O$1</f>
        <v>0.98899543378995436</v>
      </c>
      <c r="K30" s="400">
        <v>1.4368055555555557</v>
      </c>
      <c r="L30" s="401">
        <v>0</v>
      </c>
      <c r="M30" s="91">
        <f>K30+L30</f>
        <v>1.4368055555555557</v>
      </c>
      <c r="N30" s="95">
        <f>($O$1-M30)/$O$1</f>
        <v>0.99212709284627087</v>
      </c>
      <c r="O30" s="50"/>
    </row>
    <row r="31" spans="1:256" x14ac:dyDescent="0.2">
      <c r="A31" s="21">
        <v>25</v>
      </c>
      <c r="B31" s="503" t="s">
        <v>206</v>
      </c>
      <c r="C31" s="400">
        <v>5.1388888888888894E-2</v>
      </c>
      <c r="D31" s="401">
        <v>0.64583333333333337</v>
      </c>
      <c r="E31" s="91">
        <f t="shared" ref="E31" si="18">C31+D31</f>
        <v>0.6972222222222223</v>
      </c>
      <c r="F31" s="95">
        <f t="shared" ref="F31" si="19">($O$1-E31)/$O$1</f>
        <v>0.99617960426179608</v>
      </c>
      <c r="G31" s="400">
        <v>13.579861111111112</v>
      </c>
      <c r="H31" s="401">
        <v>0</v>
      </c>
      <c r="I31" s="91">
        <f t="shared" si="2"/>
        <v>13.579861111111112</v>
      </c>
      <c r="J31" s="95">
        <f t="shared" si="3"/>
        <v>0.92558980213089803</v>
      </c>
      <c r="K31" s="400">
        <v>0.19513888888888889</v>
      </c>
      <c r="L31" s="103">
        <v>0.33055555555555555</v>
      </c>
      <c r="M31" s="91">
        <f t="shared" si="4"/>
        <v>0.52569444444444446</v>
      </c>
      <c r="N31" s="95">
        <f t="shared" si="5"/>
        <v>0.99711948249619486</v>
      </c>
      <c r="O31" s="50"/>
    </row>
    <row r="32" spans="1:256" s="299" customFormat="1" x14ac:dyDescent="0.2">
      <c r="A32" s="21">
        <v>26</v>
      </c>
      <c r="B32" s="499" t="s">
        <v>373</v>
      </c>
      <c r="C32" s="400">
        <v>1.2680555555555555</v>
      </c>
      <c r="D32" s="401">
        <v>0</v>
      </c>
      <c r="E32" s="91">
        <f>C32+D32</f>
        <v>1.2680555555555555</v>
      </c>
      <c r="F32" s="95">
        <f>($O$1-E32)/$O$1</f>
        <v>0.99305175038051752</v>
      </c>
      <c r="G32" s="400">
        <v>1.2201388888888889</v>
      </c>
      <c r="H32" s="103">
        <v>0.86805555555555547</v>
      </c>
      <c r="I32" s="91">
        <f>G32+H32</f>
        <v>2.0881944444444445</v>
      </c>
      <c r="J32" s="95">
        <f>($O$1-I32)/$O$1</f>
        <v>0.98855783866057845</v>
      </c>
      <c r="K32" s="400">
        <v>0.63750000000000007</v>
      </c>
      <c r="L32" s="401">
        <v>0</v>
      </c>
      <c r="M32" s="91">
        <f>K32+L32</f>
        <v>0.63750000000000007</v>
      </c>
      <c r="N32" s="95">
        <f>($O$1-M32)/$O$1</f>
        <v>0.99650684931506861</v>
      </c>
      <c r="O32" s="57"/>
      <c r="P32" s="39"/>
      <c r="Q32" s="39"/>
      <c r="R32" s="39"/>
    </row>
    <row r="33" spans="1:18" x14ac:dyDescent="0.2">
      <c r="A33" s="21">
        <v>27</v>
      </c>
      <c r="B33" s="499" t="s">
        <v>374</v>
      </c>
      <c r="C33" s="400">
        <v>1.2729166666666667</v>
      </c>
      <c r="D33" s="401">
        <v>0</v>
      </c>
      <c r="E33" s="91">
        <f>C33+D33</f>
        <v>1.2729166666666667</v>
      </c>
      <c r="F33" s="95">
        <f>($O$1-E33)/$O$1</f>
        <v>0.99302511415525108</v>
      </c>
      <c r="G33" s="400">
        <v>1.320138888888889</v>
      </c>
      <c r="H33" s="401">
        <v>0</v>
      </c>
      <c r="I33" s="91">
        <f>G33+H33</f>
        <v>1.320138888888889</v>
      </c>
      <c r="J33" s="95">
        <f>($O$1-I33)/$O$1</f>
        <v>0.99276636225266357</v>
      </c>
      <c r="K33" s="400">
        <v>0.19166666666666665</v>
      </c>
      <c r="L33" s="401">
        <v>0</v>
      </c>
      <c r="M33" s="91">
        <f>K33+L33</f>
        <v>0.19166666666666665</v>
      </c>
      <c r="N33" s="95">
        <f>($O$1-M33)/$O$1</f>
        <v>0.99894977168949772</v>
      </c>
      <c r="O33" s="50"/>
    </row>
    <row r="34" spans="1:18" s="299" customFormat="1" x14ac:dyDescent="0.2">
      <c r="A34" s="21">
        <v>28</v>
      </c>
      <c r="B34" s="503" t="s">
        <v>24</v>
      </c>
      <c r="C34" s="43">
        <v>1.4256944444444446</v>
      </c>
      <c r="D34" s="145">
        <v>0</v>
      </c>
      <c r="E34" s="91">
        <f t="shared" ref="E34" si="20">C34+D34</f>
        <v>1.4256944444444446</v>
      </c>
      <c r="F34" s="95">
        <f t="shared" ref="F34" si="21">($O$1-E34)/$O$1</f>
        <v>0.99218797564687977</v>
      </c>
      <c r="G34" s="83">
        <v>8.0395833333333329</v>
      </c>
      <c r="H34" s="73">
        <v>0.83333333333333337</v>
      </c>
      <c r="I34" s="91">
        <f t="shared" si="2"/>
        <v>8.8729166666666668</v>
      </c>
      <c r="J34" s="95">
        <f t="shared" si="3"/>
        <v>0.95138127853881282</v>
      </c>
      <c r="K34" s="366">
        <v>0.68958333333333333</v>
      </c>
      <c r="L34" s="44">
        <v>0.21319444444444444</v>
      </c>
      <c r="M34" s="91">
        <f t="shared" si="4"/>
        <v>0.90277777777777779</v>
      </c>
      <c r="N34" s="95">
        <f t="shared" si="5"/>
        <v>0.99505327245053277</v>
      </c>
      <c r="O34" s="57"/>
      <c r="P34" s="39"/>
      <c r="Q34" s="39"/>
      <c r="R34" s="39"/>
    </row>
    <row r="35" spans="1:18" s="117" customFormat="1" x14ac:dyDescent="0.2">
      <c r="A35" s="21">
        <v>29</v>
      </c>
      <c r="B35" s="504" t="s">
        <v>379</v>
      </c>
      <c r="C35" s="8">
        <v>0.32500000000000001</v>
      </c>
      <c r="D35" s="2">
        <v>0</v>
      </c>
      <c r="E35" s="91">
        <f>C35+D35</f>
        <v>0.32500000000000001</v>
      </c>
      <c r="F35" s="95">
        <f>($O$1-E35)/$O$1</f>
        <v>0.99821917808219185</v>
      </c>
      <c r="G35" s="400">
        <v>0.96180555555555547</v>
      </c>
      <c r="H35" s="401">
        <v>0</v>
      </c>
      <c r="I35" s="91">
        <f>G35+H35</f>
        <v>0.96180555555555547</v>
      </c>
      <c r="J35" s="95">
        <f>($O$1-I35)/$O$1</f>
        <v>0.99472983257229841</v>
      </c>
      <c r="K35" s="400">
        <v>5.347222222222222E-2</v>
      </c>
      <c r="L35" s="401">
        <v>0.57291666666666663</v>
      </c>
      <c r="M35" s="91">
        <f>K35+L35</f>
        <v>0.62638888888888888</v>
      </c>
      <c r="N35" s="95">
        <f>($O$1-M35)/$O$1</f>
        <v>0.99656773211567728</v>
      </c>
      <c r="O35" s="50"/>
    </row>
    <row r="36" spans="1:18" s="299" customFormat="1" x14ac:dyDescent="0.2">
      <c r="A36" s="21">
        <v>30</v>
      </c>
      <c r="B36" s="503" t="s">
        <v>207</v>
      </c>
      <c r="C36" s="400">
        <v>0.25138888888888888</v>
      </c>
      <c r="D36" s="401">
        <v>0.27847222222222223</v>
      </c>
      <c r="E36" s="91">
        <f t="shared" ref="E36:E44" si="22">C36+D36</f>
        <v>0.52986111111111112</v>
      </c>
      <c r="F36" s="95">
        <f t="shared" ref="F36:F44" si="23">($O$1-E36)/$O$1</f>
        <v>0.9970966514459666</v>
      </c>
      <c r="G36" s="400">
        <v>1.2333333333333334</v>
      </c>
      <c r="H36" s="401">
        <v>0</v>
      </c>
      <c r="I36" s="91">
        <f t="shared" si="2"/>
        <v>1.2333333333333334</v>
      </c>
      <c r="J36" s="95">
        <f t="shared" si="3"/>
        <v>0.99324200913242011</v>
      </c>
      <c r="K36" s="400">
        <v>0.57638888888888895</v>
      </c>
      <c r="L36" s="401">
        <v>4.8611111111111112E-3</v>
      </c>
      <c r="M36" s="91">
        <f t="shared" si="4"/>
        <v>0.58125000000000004</v>
      </c>
      <c r="N36" s="95">
        <f t="shared" si="5"/>
        <v>0.9968150684931506</v>
      </c>
      <c r="O36" s="57"/>
      <c r="P36" s="39"/>
      <c r="Q36" s="39"/>
      <c r="R36" s="39"/>
    </row>
    <row r="37" spans="1:18" s="299" customFormat="1" ht="25.5" x14ac:dyDescent="0.2">
      <c r="A37" s="21">
        <v>31</v>
      </c>
      <c r="B37" s="503" t="s">
        <v>143</v>
      </c>
      <c r="C37" s="400">
        <v>0.12361111111111112</v>
      </c>
      <c r="D37" s="401">
        <v>2.0833333333333332E-2</v>
      </c>
      <c r="E37" s="91">
        <f t="shared" si="22"/>
        <v>0.14444444444444446</v>
      </c>
      <c r="F37" s="95">
        <f t="shared" si="23"/>
        <v>0.99920852359208523</v>
      </c>
      <c r="G37" s="400">
        <v>0.73819444444444438</v>
      </c>
      <c r="H37" s="401">
        <v>0</v>
      </c>
      <c r="I37" s="91">
        <f t="shared" si="2"/>
        <v>0.73819444444444438</v>
      </c>
      <c r="J37" s="95">
        <f t="shared" si="3"/>
        <v>0.99595509893455103</v>
      </c>
      <c r="K37" s="400">
        <v>0.59722222222222221</v>
      </c>
      <c r="L37" s="401">
        <v>0</v>
      </c>
      <c r="M37" s="91">
        <f t="shared" si="4"/>
        <v>0.59722222222222221</v>
      </c>
      <c r="N37" s="95">
        <f t="shared" si="5"/>
        <v>0.99672754946727549</v>
      </c>
      <c r="O37" s="57"/>
      <c r="P37" s="39"/>
      <c r="Q37" s="39"/>
      <c r="R37" s="39"/>
    </row>
    <row r="38" spans="1:18" x14ac:dyDescent="0.2">
      <c r="A38" s="21">
        <v>32</v>
      </c>
      <c r="B38" s="503" t="s">
        <v>380</v>
      </c>
      <c r="C38" s="10">
        <v>1.9020833333333333</v>
      </c>
      <c r="D38" s="4">
        <v>0.16944444444444443</v>
      </c>
      <c r="E38" s="91">
        <f t="shared" si="22"/>
        <v>2.0715277777777779</v>
      </c>
      <c r="F38" s="95">
        <f t="shared" si="23"/>
        <v>0.98864916286149152</v>
      </c>
      <c r="G38" s="400">
        <v>0.29236111111111113</v>
      </c>
      <c r="H38" s="401">
        <v>0.91666666666666663</v>
      </c>
      <c r="I38" s="91">
        <f t="shared" ref="I38" si="24">G38+H38</f>
        <v>1.2090277777777778</v>
      </c>
      <c r="J38" s="95">
        <f t="shared" ref="J38" si="25">($O$1-I38)/$O$1</f>
        <v>0.99337519025875187</v>
      </c>
      <c r="K38" s="400">
        <v>0.7944444444444444</v>
      </c>
      <c r="L38" s="401">
        <v>9.0972222222222218E-2</v>
      </c>
      <c r="M38" s="91">
        <f t="shared" ref="M38" si="26">K38+L38</f>
        <v>0.88541666666666663</v>
      </c>
      <c r="N38" s="95">
        <f t="shared" ref="N38" si="27">($O$1-M38)/$O$1</f>
        <v>0.99514840182648412</v>
      </c>
      <c r="O38" s="50"/>
    </row>
    <row r="39" spans="1:18" x14ac:dyDescent="0.2">
      <c r="A39" s="21">
        <v>33</v>
      </c>
      <c r="B39" s="499" t="s">
        <v>209</v>
      </c>
      <c r="C39" s="400">
        <v>0.14930555555555555</v>
      </c>
      <c r="D39" s="401">
        <v>0</v>
      </c>
      <c r="E39" s="91">
        <f t="shared" si="22"/>
        <v>0.14930555555555555</v>
      </c>
      <c r="F39" s="95">
        <f t="shared" si="23"/>
        <v>0.9991818873668189</v>
      </c>
      <c r="G39" s="411">
        <v>2.8006944444444444</v>
      </c>
      <c r="H39" s="349">
        <v>0.4513888888888889</v>
      </c>
      <c r="I39" s="91">
        <f t="shared" ref="I39:I44" si="28">G39+H39</f>
        <v>3.2520833333333332</v>
      </c>
      <c r="J39" s="95">
        <f t="shared" ref="J39:J44" si="29">($O$1-I39)/$O$1</f>
        <v>0.98218036529680364</v>
      </c>
      <c r="K39" s="487">
        <v>0.6166666666666667</v>
      </c>
      <c r="L39" s="349">
        <v>0</v>
      </c>
      <c r="M39" s="91">
        <f t="shared" ref="M39:M44" si="30">K39+L39</f>
        <v>0.6166666666666667</v>
      </c>
      <c r="N39" s="95">
        <f t="shared" ref="N39:N44" si="31">($O$1-M39)/$O$1</f>
        <v>0.99662100456621006</v>
      </c>
      <c r="O39" s="50"/>
    </row>
    <row r="40" spans="1:18" x14ac:dyDescent="0.2">
      <c r="A40" s="21">
        <v>34</v>
      </c>
      <c r="B40" s="499" t="s">
        <v>210</v>
      </c>
      <c r="C40" s="400">
        <v>0.75486111111111109</v>
      </c>
      <c r="D40" s="401">
        <v>0</v>
      </c>
      <c r="E40" s="91">
        <f t="shared" si="22"/>
        <v>0.75486111111111109</v>
      </c>
      <c r="F40" s="95">
        <f t="shared" si="23"/>
        <v>0.99586377473363785</v>
      </c>
      <c r="G40" s="411">
        <v>2.9409722222222219</v>
      </c>
      <c r="H40" s="349">
        <v>0.20833333333333334</v>
      </c>
      <c r="I40" s="91">
        <f t="shared" si="28"/>
        <v>3.1493055555555554</v>
      </c>
      <c r="J40" s="95">
        <f t="shared" si="29"/>
        <v>0.98274353120243541</v>
      </c>
      <c r="K40" s="487">
        <v>0.4055555555555555</v>
      </c>
      <c r="L40" s="349">
        <v>0</v>
      </c>
      <c r="M40" s="91">
        <f t="shared" si="30"/>
        <v>0.4055555555555555</v>
      </c>
      <c r="N40" s="95">
        <f t="shared" si="31"/>
        <v>0.99777777777777776</v>
      </c>
      <c r="O40" s="50"/>
    </row>
    <row r="41" spans="1:18" x14ac:dyDescent="0.2">
      <c r="A41" s="21">
        <v>35</v>
      </c>
      <c r="B41" s="499" t="s">
        <v>211</v>
      </c>
      <c r="C41" s="400">
        <v>0.15694444444444444</v>
      </c>
      <c r="D41" s="401">
        <v>0</v>
      </c>
      <c r="E41" s="91">
        <f t="shared" si="22"/>
        <v>0.15694444444444444</v>
      </c>
      <c r="F41" s="95">
        <f t="shared" si="23"/>
        <v>0.99914003044140032</v>
      </c>
      <c r="G41" s="411">
        <v>1.940277777777778</v>
      </c>
      <c r="H41" s="349">
        <v>0.88541666666666663</v>
      </c>
      <c r="I41" s="91">
        <f t="shared" si="28"/>
        <v>2.8256944444444447</v>
      </c>
      <c r="J41" s="95">
        <f t="shared" si="29"/>
        <v>0.98451674277016743</v>
      </c>
      <c r="K41" s="487">
        <v>0.1111111111111111</v>
      </c>
      <c r="L41" s="349">
        <v>5.5555555555555558E-3</v>
      </c>
      <c r="M41" s="91">
        <f t="shared" si="30"/>
        <v>0.11666666666666665</v>
      </c>
      <c r="N41" s="95">
        <f t="shared" si="31"/>
        <v>0.9993607305936073</v>
      </c>
      <c r="O41" s="50"/>
    </row>
    <row r="42" spans="1:18" x14ac:dyDescent="0.2">
      <c r="A42" s="21">
        <v>36</v>
      </c>
      <c r="B42" s="499" t="s">
        <v>212</v>
      </c>
      <c r="C42" s="400">
        <v>0.33402777777777781</v>
      </c>
      <c r="D42" s="401">
        <v>3.6111111111111115E-2</v>
      </c>
      <c r="E42" s="91">
        <f t="shared" si="22"/>
        <v>0.37013888888888891</v>
      </c>
      <c r="F42" s="95">
        <f t="shared" si="23"/>
        <v>0.99797184170471831</v>
      </c>
      <c r="G42" s="411">
        <v>2.3347222222222221</v>
      </c>
      <c r="H42" s="349">
        <v>0.87847222222222221</v>
      </c>
      <c r="I42" s="91">
        <f t="shared" si="28"/>
        <v>3.2131944444444445</v>
      </c>
      <c r="J42" s="95">
        <f t="shared" si="29"/>
        <v>0.98239345509893461</v>
      </c>
      <c r="K42" s="487">
        <v>0.66111111111111109</v>
      </c>
      <c r="L42" s="349">
        <v>0.55208333333333337</v>
      </c>
      <c r="M42" s="91">
        <f t="shared" si="30"/>
        <v>1.2131944444444445</v>
      </c>
      <c r="N42" s="95">
        <f t="shared" si="31"/>
        <v>0.99335235920852361</v>
      </c>
      <c r="O42" s="50"/>
    </row>
    <row r="43" spans="1:18" x14ac:dyDescent="0.2">
      <c r="A43" s="21">
        <v>37</v>
      </c>
      <c r="B43" s="499" t="s">
        <v>213</v>
      </c>
      <c r="C43" s="400">
        <v>0.17013888888888887</v>
      </c>
      <c r="D43" s="401">
        <v>0</v>
      </c>
      <c r="E43" s="91">
        <f t="shared" si="22"/>
        <v>0.17013888888888887</v>
      </c>
      <c r="F43" s="95">
        <f t="shared" si="23"/>
        <v>0.99906773211567734</v>
      </c>
      <c r="G43" s="411">
        <v>4.6069444444444443</v>
      </c>
      <c r="H43" s="349">
        <v>0</v>
      </c>
      <c r="I43" s="91">
        <f t="shared" si="28"/>
        <v>4.6069444444444443</v>
      </c>
      <c r="J43" s="95">
        <f t="shared" si="29"/>
        <v>0.97475646879756461</v>
      </c>
      <c r="K43" s="411">
        <v>3.7166666666666668</v>
      </c>
      <c r="L43" s="349">
        <v>0.17986111111111111</v>
      </c>
      <c r="M43" s="91">
        <f t="shared" si="30"/>
        <v>3.896527777777778</v>
      </c>
      <c r="N43" s="95">
        <f t="shared" si="31"/>
        <v>0.97864916286149162</v>
      </c>
      <c r="O43" s="50"/>
    </row>
    <row r="44" spans="1:18" x14ac:dyDescent="0.2">
      <c r="A44" s="21">
        <v>38</v>
      </c>
      <c r="B44" s="499" t="s">
        <v>214</v>
      </c>
      <c r="C44" s="400">
        <v>0.34791666666666665</v>
      </c>
      <c r="D44" s="401">
        <v>0.13541666666666666</v>
      </c>
      <c r="E44" s="91">
        <f t="shared" si="22"/>
        <v>0.48333333333333328</v>
      </c>
      <c r="F44" s="95">
        <f t="shared" si="23"/>
        <v>0.99735159817351604</v>
      </c>
      <c r="G44" s="411">
        <v>3.2263888888888892</v>
      </c>
      <c r="H44" s="349">
        <v>0</v>
      </c>
      <c r="I44" s="91">
        <f t="shared" si="28"/>
        <v>3.2263888888888892</v>
      </c>
      <c r="J44" s="95">
        <f t="shared" si="29"/>
        <v>0.98232115677321152</v>
      </c>
      <c r="K44" s="411">
        <v>3.2583333333333333</v>
      </c>
      <c r="L44" s="349">
        <v>0.13819444444444443</v>
      </c>
      <c r="M44" s="91">
        <f t="shared" si="30"/>
        <v>3.3965277777777776</v>
      </c>
      <c r="N44" s="95">
        <f t="shared" si="31"/>
        <v>0.98138888888888887</v>
      </c>
      <c r="O44" s="50"/>
    </row>
    <row r="45" spans="1:18" x14ac:dyDescent="0.2">
      <c r="A45" s="21">
        <v>39</v>
      </c>
      <c r="B45" s="503" t="s">
        <v>377</v>
      </c>
      <c r="C45" s="400">
        <v>0.44444444444444442</v>
      </c>
      <c r="D45" s="401">
        <v>0</v>
      </c>
      <c r="E45" s="91">
        <f>C45+D45</f>
        <v>0.44444444444444442</v>
      </c>
      <c r="F45" s="95">
        <f>($O$1-E45)/$O$1</f>
        <v>0.99756468797564679</v>
      </c>
      <c r="G45" s="487">
        <v>0.9291666666666667</v>
      </c>
      <c r="H45" s="349">
        <v>0</v>
      </c>
      <c r="I45" s="91">
        <f>G45+H45</f>
        <v>0.9291666666666667</v>
      </c>
      <c r="J45" s="95">
        <f>($O$1-I45)/$O$1</f>
        <v>0.99490867579908671</v>
      </c>
      <c r="K45" s="487">
        <v>9.0972222222222218E-2</v>
      </c>
      <c r="L45" s="349">
        <v>0</v>
      </c>
      <c r="M45" s="91">
        <f>K45+L45</f>
        <v>9.0972222222222218E-2</v>
      </c>
      <c r="N45" s="95">
        <f>($O$1-M45)/$O$1</f>
        <v>0.99950152207001519</v>
      </c>
      <c r="O45" s="50"/>
    </row>
    <row r="46" spans="1:18" x14ac:dyDescent="0.2">
      <c r="A46" s="21">
        <v>40</v>
      </c>
      <c r="B46" s="503" t="s">
        <v>376</v>
      </c>
      <c r="C46" s="400">
        <v>0.6694444444444444</v>
      </c>
      <c r="D46" s="401">
        <v>5.9027777777777783E-2</v>
      </c>
      <c r="E46" s="91">
        <f t="shared" ref="E46" si="32">C46+D46</f>
        <v>0.72847222222222219</v>
      </c>
      <c r="F46" s="95">
        <f t="shared" ref="F46" si="33">($O$1-E46)/$O$1</f>
        <v>0.99600837138508369</v>
      </c>
      <c r="G46" s="411">
        <v>1.7597222222222222</v>
      </c>
      <c r="H46" s="349">
        <v>0</v>
      </c>
      <c r="I46" s="91">
        <f t="shared" ref="I46" si="34">G46+H46</f>
        <v>1.7597222222222222</v>
      </c>
      <c r="J46" s="95">
        <f t="shared" ref="J46" si="35">($O$1-I46)/$O$1</f>
        <v>0.99035768645357691</v>
      </c>
      <c r="K46" s="487">
        <v>0.42499999999999999</v>
      </c>
      <c r="L46" s="349">
        <v>0.21736111111111112</v>
      </c>
      <c r="M46" s="91">
        <f t="shared" ref="M46" si="36">K46+L46</f>
        <v>0.64236111111111116</v>
      </c>
      <c r="N46" s="95">
        <f t="shared" ref="N46" si="37">($O$1-M46)/$O$1</f>
        <v>0.99648021308980206</v>
      </c>
      <c r="O46" s="50"/>
    </row>
    <row r="47" spans="1:18" s="299" customFormat="1" x14ac:dyDescent="0.2">
      <c r="A47" s="21">
        <v>41</v>
      </c>
      <c r="B47" s="503" t="s">
        <v>146</v>
      </c>
      <c r="C47" s="400">
        <v>0.94236111111111109</v>
      </c>
      <c r="D47" s="401">
        <v>5.5555555555555558E-3</v>
      </c>
      <c r="E47" s="91">
        <f>C47+D47</f>
        <v>0.94791666666666663</v>
      </c>
      <c r="F47" s="95">
        <f>($O$1-E47)/$O$1</f>
        <v>0.99480593607305945</v>
      </c>
      <c r="G47" s="411">
        <v>0.98263888888888884</v>
      </c>
      <c r="H47" s="349">
        <v>1.3888888888888888E-2</v>
      </c>
      <c r="I47" s="91">
        <f>G47+H47</f>
        <v>0.99652777777777768</v>
      </c>
      <c r="J47" s="95">
        <f>($O$1-I47)/$O$1</f>
        <v>0.99453957382039582</v>
      </c>
      <c r="K47" s="491">
        <v>0.4513888888888889</v>
      </c>
      <c r="L47" s="349">
        <v>1.3194444444444444E-2</v>
      </c>
      <c r="M47" s="91">
        <f>K47+L47</f>
        <v>0.46458333333333335</v>
      </c>
      <c r="N47" s="95">
        <f>($O$1-M47)/$O$1</f>
        <v>0.99745433789954341</v>
      </c>
      <c r="O47" s="57"/>
      <c r="P47" s="39"/>
      <c r="Q47" s="39"/>
      <c r="R47" s="39"/>
    </row>
    <row r="48" spans="1:18" x14ac:dyDescent="0.2">
      <c r="A48" s="21">
        <v>42</v>
      </c>
      <c r="B48" s="503" t="s">
        <v>381</v>
      </c>
      <c r="C48" s="400">
        <v>0.25625000000000003</v>
      </c>
      <c r="D48" s="401">
        <v>6.5972222222222224E-2</v>
      </c>
      <c r="E48" s="91">
        <f>C48+D48</f>
        <v>0.32222222222222224</v>
      </c>
      <c r="F48" s="95">
        <f>($O$1-E48)/$O$1</f>
        <v>0.99823439878234399</v>
      </c>
      <c r="G48" s="487">
        <v>5.9722222222222225E-2</v>
      </c>
      <c r="H48" s="351">
        <v>7.6388888888888886E-3</v>
      </c>
      <c r="I48" s="91">
        <f>G48+H48</f>
        <v>6.7361111111111108E-2</v>
      </c>
      <c r="J48" s="95">
        <f>($O$1-I48)/$O$1</f>
        <v>0.99963089802130911</v>
      </c>
      <c r="K48" s="487">
        <v>4.5138888888888888E-2</v>
      </c>
      <c r="L48" s="351">
        <v>0</v>
      </c>
      <c r="M48" s="91">
        <f>K48+L48</f>
        <v>4.5138888888888888E-2</v>
      </c>
      <c r="N48" s="95">
        <f>($O$1-M48)/$O$1</f>
        <v>0.99975266362252668</v>
      </c>
      <c r="O48" s="50"/>
    </row>
    <row r="49" spans="1:18" x14ac:dyDescent="0.2">
      <c r="A49" s="21">
        <v>43</v>
      </c>
      <c r="B49" s="503" t="s">
        <v>96</v>
      </c>
      <c r="C49" s="400">
        <v>0.25555555555555559</v>
      </c>
      <c r="D49" s="401">
        <v>2.9166666666666664E-2</v>
      </c>
      <c r="E49" s="91">
        <f>C49+D49</f>
        <v>0.28472222222222227</v>
      </c>
      <c r="F49" s="95">
        <f>($O$1-E49)/$O$1</f>
        <v>0.99843987823439873</v>
      </c>
      <c r="G49" s="8">
        <v>0.41666666666666669</v>
      </c>
      <c r="H49" s="2">
        <v>0.36805555555555558</v>
      </c>
      <c r="I49" s="91">
        <f>G49+H49</f>
        <v>0.78472222222222232</v>
      </c>
      <c r="J49" s="95">
        <f>($O$1-I49)/$O$1</f>
        <v>0.99570015220700148</v>
      </c>
      <c r="K49" s="8">
        <v>9.4444444444444442E-2</v>
      </c>
      <c r="L49" s="2">
        <v>0.22708333333333333</v>
      </c>
      <c r="M49" s="91">
        <f>K49+L49</f>
        <v>0.32152777777777775</v>
      </c>
      <c r="N49" s="95">
        <f>($O$1-M49)/$O$1</f>
        <v>0.99823820395738194</v>
      </c>
      <c r="O49" s="57"/>
      <c r="P49" s="39"/>
      <c r="Q49" s="39"/>
      <c r="R49" s="39"/>
    </row>
    <row r="50" spans="1:18" x14ac:dyDescent="0.2">
      <c r="A50" s="21">
        <v>44</v>
      </c>
      <c r="B50" s="503" t="s">
        <v>384</v>
      </c>
      <c r="C50" s="400">
        <v>0.9375</v>
      </c>
      <c r="D50" s="401">
        <v>0.56805555555555554</v>
      </c>
      <c r="E50" s="91">
        <f>C50+D50</f>
        <v>1.5055555555555555</v>
      </c>
      <c r="F50" s="95">
        <f>($O$1-E50)/$O$1</f>
        <v>0.99175038051750375</v>
      </c>
      <c r="G50" s="400">
        <v>1.3930555555555555</v>
      </c>
      <c r="H50" s="2">
        <v>0.4152777777777778</v>
      </c>
      <c r="I50" s="91">
        <f>G50+H50</f>
        <v>1.8083333333333333</v>
      </c>
      <c r="J50" s="95">
        <f>($O$1-I50)/$O$1</f>
        <v>0.99009132420091317</v>
      </c>
      <c r="K50" s="8">
        <v>0.35833333333333334</v>
      </c>
      <c r="L50" s="2">
        <v>0.1111111111111111</v>
      </c>
      <c r="M50" s="91">
        <f>K50+L50</f>
        <v>0.46944444444444444</v>
      </c>
      <c r="N50" s="95">
        <f>($O$1-M50)/$O$1</f>
        <v>0.99742770167427708</v>
      </c>
      <c r="O50" s="50"/>
    </row>
    <row r="51" spans="1:18" x14ac:dyDescent="0.2">
      <c r="A51" s="21">
        <v>45</v>
      </c>
      <c r="B51" s="503" t="s">
        <v>25</v>
      </c>
      <c r="C51" s="486">
        <v>1.2256944444444444</v>
      </c>
      <c r="D51" s="483">
        <v>0.1076388888888889</v>
      </c>
      <c r="E51" s="91">
        <f>C51+D51</f>
        <v>1.3333333333333333</v>
      </c>
      <c r="F51" s="95">
        <f>($O$1-E51)/$O$1</f>
        <v>0.9926940639269406</v>
      </c>
      <c r="G51" s="489">
        <v>2.4270833333333335</v>
      </c>
      <c r="H51" s="484">
        <v>0.44513888888888892</v>
      </c>
      <c r="I51" s="91">
        <f>G51+H51</f>
        <v>2.8722222222222222</v>
      </c>
      <c r="J51" s="95">
        <f>($O$1-I51)/$O$1</f>
        <v>0.98426179604261788</v>
      </c>
      <c r="K51" s="492">
        <v>0.76527777777777783</v>
      </c>
      <c r="L51" s="484">
        <v>4.7916666666666663E-2</v>
      </c>
      <c r="M51" s="91">
        <f>K51+L51</f>
        <v>0.81319444444444455</v>
      </c>
      <c r="N51" s="95">
        <f>($O$1-M51)/$O$1</f>
        <v>0.99554414003044145</v>
      </c>
      <c r="O51" s="50"/>
    </row>
    <row r="52" spans="1:18" x14ac:dyDescent="0.2">
      <c r="A52" s="21">
        <v>46</v>
      </c>
      <c r="B52" s="503" t="s">
        <v>81</v>
      </c>
      <c r="C52" s="400">
        <v>0.68333333333333324</v>
      </c>
      <c r="D52" s="401">
        <v>0.45902777777777781</v>
      </c>
      <c r="E52" s="91">
        <f>C52+D52</f>
        <v>1.1423611111111112</v>
      </c>
      <c r="F52" s="95">
        <f>($O$1-E52)/$O$1</f>
        <v>0.99374048706240481</v>
      </c>
      <c r="G52" s="400">
        <v>1.2138888888888888</v>
      </c>
      <c r="H52" s="401">
        <v>1.7270833333333335</v>
      </c>
      <c r="I52" s="91">
        <f>G52+H52</f>
        <v>2.9409722222222223</v>
      </c>
      <c r="J52" s="95">
        <f>($O$1-I52)/$O$1</f>
        <v>0.98388508371385075</v>
      </c>
      <c r="K52" s="8">
        <v>0.52013888888888882</v>
      </c>
      <c r="L52" s="401">
        <v>1.502777777777778</v>
      </c>
      <c r="M52" s="91">
        <f>K52+L52</f>
        <v>2.0229166666666667</v>
      </c>
      <c r="N52" s="95">
        <f>($O$1-M52)/$O$1</f>
        <v>0.98891552511415526</v>
      </c>
      <c r="O52" s="50"/>
    </row>
    <row r="53" spans="1:18" x14ac:dyDescent="0.2">
      <c r="A53" s="21">
        <v>47</v>
      </c>
      <c r="B53" s="503" t="s">
        <v>26</v>
      </c>
      <c r="C53" s="400">
        <v>1.0999999999999999</v>
      </c>
      <c r="D53" s="401">
        <v>7.0833333333333331E-2</v>
      </c>
      <c r="E53" s="91">
        <f t="shared" ref="E53:E57" si="38">C53+D53</f>
        <v>1.1708333333333332</v>
      </c>
      <c r="F53" s="95">
        <f t="shared" ref="F53:F57" si="39">($O$1-E53)/$O$1</f>
        <v>0.99358447488584478</v>
      </c>
      <c r="G53" s="8">
        <v>0.63541666666666663</v>
      </c>
      <c r="H53" s="2">
        <v>8.1250000000000003E-2</v>
      </c>
      <c r="I53" s="91">
        <f t="shared" si="2"/>
        <v>0.71666666666666667</v>
      </c>
      <c r="J53" s="95">
        <f t="shared" si="3"/>
        <v>0.99607305936073054</v>
      </c>
      <c r="K53" s="8">
        <v>0.125</v>
      </c>
      <c r="L53" s="2">
        <v>0.13263888888888889</v>
      </c>
      <c r="M53" s="91">
        <f t="shared" si="4"/>
        <v>0.25763888888888886</v>
      </c>
      <c r="N53" s="95">
        <f t="shared" si="5"/>
        <v>0.99858828006088274</v>
      </c>
      <c r="O53" s="50"/>
    </row>
    <row r="54" spans="1:18" x14ac:dyDescent="0.2">
      <c r="A54" s="21">
        <v>48</v>
      </c>
      <c r="B54" s="503" t="s">
        <v>375</v>
      </c>
      <c r="C54" s="202">
        <v>0.22569444444444445</v>
      </c>
      <c r="D54" s="401">
        <v>0</v>
      </c>
      <c r="E54" s="91">
        <f t="shared" si="38"/>
        <v>0.22569444444444445</v>
      </c>
      <c r="F54" s="95">
        <f t="shared" si="39"/>
        <v>0.99876331811263308</v>
      </c>
      <c r="G54" s="400">
        <v>1.148611111111111</v>
      </c>
      <c r="H54" s="2">
        <v>0.23124999999999998</v>
      </c>
      <c r="I54" s="91">
        <f t="shared" si="2"/>
        <v>1.379861111111111</v>
      </c>
      <c r="J54" s="95">
        <f t="shared" si="3"/>
        <v>0.99243911719939126</v>
      </c>
      <c r="K54" s="8">
        <v>0.1076388888888889</v>
      </c>
      <c r="L54" s="2">
        <v>0.65763888888888888</v>
      </c>
      <c r="M54" s="91">
        <f t="shared" si="4"/>
        <v>0.76527777777777772</v>
      </c>
      <c r="N54" s="95">
        <f t="shared" si="5"/>
        <v>0.99580669710806691</v>
      </c>
      <c r="O54" s="50"/>
    </row>
    <row r="55" spans="1:18" x14ac:dyDescent="0.2">
      <c r="A55" s="21">
        <v>49</v>
      </c>
      <c r="B55" s="503" t="s">
        <v>111</v>
      </c>
      <c r="C55" s="202">
        <v>0.12013888888888889</v>
      </c>
      <c r="D55" s="401">
        <v>0</v>
      </c>
      <c r="E55" s="91">
        <f t="shared" si="38"/>
        <v>0.12013888888888889</v>
      </c>
      <c r="F55" s="95">
        <f t="shared" si="39"/>
        <v>0.99934170471841699</v>
      </c>
      <c r="G55" s="400">
        <v>1.179861111111111</v>
      </c>
      <c r="H55" s="2">
        <v>0.20833333333333334</v>
      </c>
      <c r="I55" s="91">
        <f t="shared" si="2"/>
        <v>1.3881944444444443</v>
      </c>
      <c r="J55" s="95">
        <f t="shared" si="3"/>
        <v>0.99239345509893451</v>
      </c>
      <c r="K55" s="8">
        <v>0</v>
      </c>
      <c r="L55" s="2">
        <v>0</v>
      </c>
      <c r="M55" s="91">
        <f t="shared" si="4"/>
        <v>0</v>
      </c>
      <c r="N55" s="95">
        <f t="shared" si="5"/>
        <v>1</v>
      </c>
      <c r="O55" s="50"/>
    </row>
    <row r="56" spans="1:18" x14ac:dyDescent="0.2">
      <c r="A56" s="21">
        <v>50</v>
      </c>
      <c r="B56" s="503" t="s">
        <v>382</v>
      </c>
      <c r="C56" s="400">
        <v>0</v>
      </c>
      <c r="D56" s="401">
        <v>0</v>
      </c>
      <c r="E56" s="91">
        <f t="shared" si="38"/>
        <v>0</v>
      </c>
      <c r="F56" s="95">
        <f t="shared" si="39"/>
        <v>1</v>
      </c>
      <c r="G56" s="411">
        <v>1.1736111111111112</v>
      </c>
      <c r="H56" s="349">
        <v>0.11805555555555557</v>
      </c>
      <c r="I56" s="91">
        <f t="shared" ref="I56:I57" si="40">G56+H56</f>
        <v>1.2916666666666667</v>
      </c>
      <c r="J56" s="95">
        <f t="shared" ref="J56:J57" si="41">($O$1-I56)/$O$1</f>
        <v>0.99292237442922382</v>
      </c>
      <c r="K56" s="487">
        <v>5.7638888888888885E-2</v>
      </c>
      <c r="L56" s="349">
        <v>3.4722222222222224E-2</v>
      </c>
      <c r="M56" s="91">
        <f t="shared" ref="M56:M57" si="42">K56+L56</f>
        <v>9.2361111111111116E-2</v>
      </c>
      <c r="N56" s="95">
        <f t="shared" ref="N56:N57" si="43">($O$1-M56)/$O$1</f>
        <v>0.99949391171993918</v>
      </c>
      <c r="O56" s="50"/>
    </row>
    <row r="57" spans="1:18" x14ac:dyDescent="0.2">
      <c r="A57" s="21">
        <v>51</v>
      </c>
      <c r="B57" s="503" t="s">
        <v>383</v>
      </c>
      <c r="C57" s="202">
        <v>0.22430555555555556</v>
      </c>
      <c r="D57" s="401">
        <v>0</v>
      </c>
      <c r="E57" s="91">
        <f t="shared" si="38"/>
        <v>0.22430555555555556</v>
      </c>
      <c r="F57" s="95">
        <f t="shared" si="39"/>
        <v>0.99877092846270921</v>
      </c>
      <c r="G57" s="490">
        <v>1.7916666666666667</v>
      </c>
      <c r="H57" s="349">
        <v>0.1013888888888889</v>
      </c>
      <c r="I57" s="91">
        <f t="shared" si="40"/>
        <v>1.8930555555555557</v>
      </c>
      <c r="J57" s="95">
        <f t="shared" si="41"/>
        <v>0.98962709284627093</v>
      </c>
      <c r="K57" s="493">
        <v>3.9583333333333331E-2</v>
      </c>
      <c r="L57" s="349">
        <v>3.0555555555555555E-2</v>
      </c>
      <c r="M57" s="91">
        <f t="shared" si="42"/>
        <v>7.013888888888889E-2</v>
      </c>
      <c r="N57" s="95">
        <f t="shared" si="43"/>
        <v>0.99961567732115675</v>
      </c>
      <c r="O57" s="50"/>
    </row>
    <row r="58" spans="1:18" x14ac:dyDescent="0.2">
      <c r="A58" s="21">
        <v>52</v>
      </c>
      <c r="B58" s="503" t="s">
        <v>378</v>
      </c>
      <c r="C58" s="400">
        <v>0</v>
      </c>
      <c r="D58" s="401">
        <v>0.59861111111111109</v>
      </c>
      <c r="E58" s="91">
        <f>C58+D58</f>
        <v>0.59861111111111109</v>
      </c>
      <c r="F58" s="95">
        <f>($O$1-E58)/$O$1</f>
        <v>0.99671993911719947</v>
      </c>
      <c r="G58" s="8">
        <v>0.59930555555555554</v>
      </c>
      <c r="H58" s="3">
        <v>0</v>
      </c>
      <c r="I58" s="91">
        <f>G58+H58</f>
        <v>0.59930555555555554</v>
      </c>
      <c r="J58" s="95">
        <f>($O$1-I58)/$O$1</f>
        <v>0.9967161339421613</v>
      </c>
      <c r="K58" s="47">
        <v>0</v>
      </c>
      <c r="L58" s="3">
        <v>0</v>
      </c>
      <c r="M58" s="91">
        <f>K58+L58</f>
        <v>0</v>
      </c>
      <c r="N58" s="95">
        <f>($O$1-M58)/$O$1</f>
        <v>1</v>
      </c>
      <c r="O58" s="50"/>
    </row>
    <row r="59" spans="1:18" x14ac:dyDescent="0.2">
      <c r="A59" s="21">
        <v>53</v>
      </c>
      <c r="B59" s="503" t="s">
        <v>132</v>
      </c>
      <c r="C59" s="400">
        <v>0</v>
      </c>
      <c r="D59" s="401">
        <v>0.46527777777777773</v>
      </c>
      <c r="E59" s="91">
        <f>C59+D59</f>
        <v>0.46527777777777773</v>
      </c>
      <c r="F59" s="95">
        <f>($O$1-E59)/$O$1</f>
        <v>0.99745053272450535</v>
      </c>
      <c r="G59" s="8">
        <v>0.37986111111111115</v>
      </c>
      <c r="H59" s="3">
        <v>0</v>
      </c>
      <c r="I59" s="91">
        <f>G59+H59</f>
        <v>0.37986111111111115</v>
      </c>
      <c r="J59" s="95">
        <f>($O$1-I59)/$O$1</f>
        <v>0.99791856925418576</v>
      </c>
      <c r="K59" s="47">
        <v>0</v>
      </c>
      <c r="L59" s="3">
        <v>0</v>
      </c>
      <c r="M59" s="91">
        <f>K59+L59</f>
        <v>0</v>
      </c>
      <c r="N59" s="95">
        <f>($O$1-M59)/$O$1</f>
        <v>1</v>
      </c>
      <c r="O59" s="50"/>
    </row>
    <row r="60" spans="1:18" ht="13.5" thickBot="1" x14ac:dyDescent="0.25">
      <c r="A60" s="146">
        <v>54</v>
      </c>
      <c r="B60" s="506" t="s">
        <v>208</v>
      </c>
      <c r="C60" s="398">
        <v>0</v>
      </c>
      <c r="D60" s="399">
        <v>0</v>
      </c>
      <c r="E60" s="96">
        <f>C60+D60</f>
        <v>0</v>
      </c>
      <c r="F60" s="97">
        <f>($O$1-E60)/$O$1</f>
        <v>1</v>
      </c>
      <c r="G60" s="307">
        <v>0.69097222222222221</v>
      </c>
      <c r="H60" s="308">
        <v>0</v>
      </c>
      <c r="I60" s="96">
        <f>G60+H60</f>
        <v>0.69097222222222221</v>
      </c>
      <c r="J60" s="97">
        <f>($O$1-I60)/$O$1</f>
        <v>0.99621385083713843</v>
      </c>
      <c r="K60" s="307">
        <v>0</v>
      </c>
      <c r="L60" s="308">
        <v>0</v>
      </c>
      <c r="M60" s="96">
        <f>K60+L60</f>
        <v>0</v>
      </c>
      <c r="N60" s="97">
        <f>($O$1-M60)/$O$1</f>
        <v>1</v>
      </c>
      <c r="O60" s="50"/>
    </row>
    <row r="61" spans="1:18" ht="12" customHeight="1" x14ac:dyDescent="0.2">
      <c r="A61" s="111"/>
      <c r="B61" s="34"/>
      <c r="C61" s="105"/>
      <c r="D61" s="105"/>
      <c r="E61" s="147"/>
      <c r="F61" s="107"/>
      <c r="G61" s="105"/>
      <c r="H61" s="105"/>
      <c r="I61" s="106"/>
      <c r="J61" s="107"/>
      <c r="K61" s="105"/>
      <c r="L61" s="105"/>
      <c r="M61" s="106"/>
      <c r="N61" s="107"/>
      <c r="O61" s="38"/>
      <c r="P61" s="39"/>
      <c r="Q61" s="39"/>
      <c r="R61" s="39"/>
    </row>
    <row r="62" spans="1:18" x14ac:dyDescent="0.2">
      <c r="A62" s="148"/>
      <c r="C62" s="1"/>
      <c r="D62" s="1"/>
      <c r="E62" s="149"/>
      <c r="F62" s="150"/>
      <c r="G62" s="1"/>
      <c r="H62" s="1"/>
      <c r="I62" s="91"/>
      <c r="J62" s="150"/>
      <c r="K62" s="1"/>
      <c r="L62" s="1"/>
      <c r="M62" s="91"/>
      <c r="N62" s="150"/>
    </row>
    <row r="63" spans="1:18" x14ac:dyDescent="0.2">
      <c r="A63" s="148"/>
      <c r="B63" s="151"/>
      <c r="C63" s="152"/>
      <c r="D63" s="153"/>
      <c r="E63" s="149"/>
      <c r="F63" s="150"/>
      <c r="G63" s="154"/>
      <c r="H63" s="154"/>
      <c r="I63" s="149"/>
      <c r="J63" s="150"/>
      <c r="K63" s="152"/>
      <c r="L63" s="152"/>
      <c r="M63" s="149"/>
      <c r="N63" s="150"/>
      <c r="O63" s="13"/>
      <c r="P63" s="13"/>
      <c r="Q63" s="13"/>
      <c r="R63" s="13"/>
    </row>
    <row r="64" spans="1:18" x14ac:dyDescent="0.2">
      <c r="A64" s="148"/>
      <c r="B64" s="155"/>
      <c r="C64" s="156"/>
      <c r="D64" s="157"/>
      <c r="E64" s="149"/>
      <c r="F64" s="150"/>
      <c r="G64" s="154"/>
      <c r="H64" s="154"/>
      <c r="I64" s="149"/>
      <c r="J64" s="150"/>
      <c r="K64" s="156"/>
      <c r="L64" s="152"/>
      <c r="M64" s="149"/>
      <c r="N64" s="150"/>
      <c r="O64" s="13"/>
      <c r="P64" s="13"/>
      <c r="Q64" s="13"/>
      <c r="R64" s="13"/>
    </row>
    <row r="65" spans="1:18" x14ac:dyDescent="0.2">
      <c r="A65" s="148"/>
      <c r="B65" s="151"/>
      <c r="C65" s="156"/>
      <c r="D65" s="158"/>
      <c r="E65" s="149"/>
      <c r="F65" s="150"/>
      <c r="G65" s="154"/>
      <c r="H65" s="1"/>
      <c r="I65" s="149"/>
      <c r="J65" s="150"/>
      <c r="K65" s="156"/>
      <c r="L65" s="145"/>
      <c r="M65" s="149"/>
      <c r="N65" s="150"/>
      <c r="O65" s="13"/>
      <c r="P65" s="13"/>
      <c r="Q65" s="13"/>
      <c r="R65" s="13"/>
    </row>
    <row r="66" spans="1:18" x14ac:dyDescent="0.2">
      <c r="A66" s="148"/>
      <c r="B66" s="151"/>
      <c r="C66" s="159"/>
      <c r="D66" s="160"/>
      <c r="E66" s="149"/>
      <c r="F66" s="150"/>
      <c r="G66" s="154"/>
      <c r="H66" s="154"/>
      <c r="I66" s="149"/>
      <c r="J66" s="150"/>
      <c r="K66" s="159"/>
      <c r="L66" s="161"/>
      <c r="M66" s="149"/>
      <c r="N66" s="150"/>
      <c r="O66" s="13"/>
      <c r="P66" s="13"/>
      <c r="Q66" s="13"/>
      <c r="R66" s="13"/>
    </row>
    <row r="91" spans="2:2" x14ac:dyDescent="0.2">
      <c r="B91" s="300"/>
    </row>
  </sheetData>
  <mergeCells count="9">
    <mergeCell ref="C1:M1"/>
    <mergeCell ref="A2:N2"/>
    <mergeCell ref="A3:E3"/>
    <mergeCell ref="A4:A5"/>
    <mergeCell ref="C4:F4"/>
    <mergeCell ref="G4:J4"/>
    <mergeCell ref="K4:N4"/>
    <mergeCell ref="G27:J27"/>
    <mergeCell ref="K27:N27"/>
  </mergeCells>
  <phoneticPr fontId="23" type="noConversion"/>
  <pageMargins left="0.31496062992125984" right="0.11811023622047245" top="0.94488188976377963" bottom="0.35433070866141736" header="0.43307086614173229" footer="0.43307086614173229"/>
  <pageSetup scale="68" fitToHeight="0" orientation="landscape" r:id="rId1"/>
  <headerFooter alignWithMargins="0"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0"/>
  <sheetViews>
    <sheetView zoomScale="90" zoomScaleNormal="90" workbookViewId="0">
      <selection activeCell="B5" sqref="B1:B1048576"/>
    </sheetView>
  </sheetViews>
  <sheetFormatPr defaultColWidth="8.85546875" defaultRowHeight="12.75" x14ac:dyDescent="0.2"/>
  <cols>
    <col min="1" max="1" width="6.85546875" style="13" customWidth="1"/>
    <col min="2" max="2" width="43" style="13" bestFit="1" customWidth="1"/>
    <col min="3" max="3" width="14" style="37" customWidth="1"/>
    <col min="4" max="4" width="13.85546875" style="37" customWidth="1"/>
    <col min="5" max="5" width="15" style="37" customWidth="1"/>
    <col min="6" max="6" width="14.7109375" style="38" customWidth="1"/>
    <col min="7" max="7" width="12.140625" style="37" customWidth="1"/>
    <col min="8" max="8" width="15" style="37" customWidth="1"/>
    <col min="9" max="9" width="14.42578125" style="37" bestFit="1" customWidth="1"/>
    <col min="10" max="10" width="15.42578125" style="38" customWidth="1"/>
    <col min="11" max="11" width="13.85546875" style="37" customWidth="1"/>
    <col min="12" max="12" width="13" style="37" customWidth="1"/>
    <col min="13" max="13" width="14.5703125" style="37" customWidth="1"/>
    <col min="14" max="14" width="16" style="38" customWidth="1"/>
    <col min="15" max="15" width="12" style="13" customWidth="1"/>
    <col min="16" max="20" width="8.85546875" style="13" customWidth="1"/>
    <col min="21" max="21" width="7" style="13" bestFit="1" customWidth="1"/>
    <col min="22" max="16384" width="8.85546875" style="13"/>
  </cols>
  <sheetData>
    <row r="1" spans="1:18" s="64" customFormat="1" ht="18" customHeight="1" thickBot="1" x14ac:dyDescent="0.25">
      <c r="A1" s="70"/>
      <c r="B1" s="70" t="s">
        <v>62</v>
      </c>
      <c r="C1" s="428" t="s">
        <v>63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1" t="s">
        <v>64</v>
      </c>
      <c r="O1" s="167">
        <v>182.5</v>
      </c>
    </row>
    <row r="2" spans="1:18" s="64" customFormat="1" ht="12.75" customHeight="1" x14ac:dyDescent="0.2">
      <c r="A2" s="429" t="s">
        <v>0</v>
      </c>
      <c r="B2" s="466"/>
      <c r="C2" s="466"/>
      <c r="D2" s="466"/>
      <c r="E2" s="466"/>
      <c r="F2" s="467"/>
      <c r="G2" s="467"/>
      <c r="H2" s="467"/>
      <c r="I2" s="467"/>
      <c r="J2" s="467"/>
      <c r="K2" s="467"/>
      <c r="L2" s="467"/>
      <c r="M2" s="467"/>
      <c r="N2" s="468"/>
      <c r="O2" s="176"/>
    </row>
    <row r="3" spans="1:18" s="64" customFormat="1" ht="24.75" customHeight="1" thickBot="1" x14ac:dyDescent="0.25">
      <c r="A3" s="441"/>
      <c r="B3" s="469"/>
      <c r="C3" s="428"/>
      <c r="D3" s="428"/>
      <c r="E3" s="428"/>
      <c r="F3" s="70"/>
      <c r="G3" s="70"/>
      <c r="H3" s="70"/>
      <c r="I3" s="70"/>
      <c r="J3" s="70"/>
      <c r="K3" s="70"/>
      <c r="L3" s="70"/>
      <c r="M3" s="70"/>
      <c r="N3" s="177"/>
      <c r="O3" s="176"/>
    </row>
    <row r="4" spans="1:18" s="64" customFormat="1" ht="48.75" customHeight="1" x14ac:dyDescent="0.2">
      <c r="A4" s="434" t="s">
        <v>65</v>
      </c>
      <c r="B4" s="77" t="s">
        <v>66</v>
      </c>
      <c r="C4" s="436" t="s">
        <v>512</v>
      </c>
      <c r="D4" s="437"/>
      <c r="E4" s="437"/>
      <c r="F4" s="438"/>
      <c r="G4" s="436" t="s">
        <v>513</v>
      </c>
      <c r="H4" s="437"/>
      <c r="I4" s="437"/>
      <c r="J4" s="438"/>
      <c r="K4" s="436" t="s">
        <v>514</v>
      </c>
      <c r="L4" s="437"/>
      <c r="M4" s="437"/>
      <c r="N4" s="438"/>
      <c r="O4" s="470"/>
      <c r="P4" s="471"/>
      <c r="Q4" s="471"/>
      <c r="R4" s="471"/>
    </row>
    <row r="5" spans="1:18" s="64" customFormat="1" ht="63.75" x14ac:dyDescent="0.2">
      <c r="A5" s="435"/>
      <c r="B5" s="17" t="s">
        <v>75</v>
      </c>
      <c r="C5" s="301" t="s">
        <v>67</v>
      </c>
      <c r="D5" s="138" t="s">
        <v>68</v>
      </c>
      <c r="E5" s="138" t="s">
        <v>69</v>
      </c>
      <c r="F5" s="139" t="s">
        <v>70</v>
      </c>
      <c r="G5" s="301" t="s">
        <v>67</v>
      </c>
      <c r="H5" s="138" t="s">
        <v>68</v>
      </c>
      <c r="I5" s="138" t="s">
        <v>69</v>
      </c>
      <c r="J5" s="139" t="s">
        <v>70</v>
      </c>
      <c r="K5" s="301" t="s">
        <v>67</v>
      </c>
      <c r="L5" s="138" t="s">
        <v>68</v>
      </c>
      <c r="M5" s="138" t="s">
        <v>69</v>
      </c>
      <c r="N5" s="139" t="s">
        <v>70</v>
      </c>
      <c r="O5" s="470" t="s">
        <v>148</v>
      </c>
      <c r="P5" s="471"/>
      <c r="Q5" s="471"/>
      <c r="R5" s="471"/>
    </row>
    <row r="6" spans="1:18" x14ac:dyDescent="0.2">
      <c r="A6" s="21">
        <v>1</v>
      </c>
      <c r="B6" s="78">
        <v>2</v>
      </c>
      <c r="C6" s="218">
        <v>3</v>
      </c>
      <c r="D6" s="216">
        <v>4</v>
      </c>
      <c r="E6" s="216">
        <v>5</v>
      </c>
      <c r="F6" s="217">
        <v>6</v>
      </c>
      <c r="G6" s="218">
        <v>7</v>
      </c>
      <c r="H6" s="293">
        <v>8</v>
      </c>
      <c r="I6" s="293">
        <v>9</v>
      </c>
      <c r="J6" s="219">
        <v>10</v>
      </c>
      <c r="K6" s="218">
        <v>11</v>
      </c>
      <c r="L6" s="293">
        <v>12</v>
      </c>
      <c r="M6" s="293">
        <v>13</v>
      </c>
      <c r="N6" s="219">
        <v>14</v>
      </c>
      <c r="O6" s="462"/>
      <c r="P6" s="463"/>
      <c r="Q6" s="463"/>
      <c r="R6" s="463"/>
    </row>
    <row r="7" spans="1:18" x14ac:dyDescent="0.2">
      <c r="A7" s="21">
        <v>1</v>
      </c>
      <c r="B7" s="29" t="s">
        <v>411</v>
      </c>
      <c r="C7" s="8">
        <v>0.21180555555555555</v>
      </c>
      <c r="D7" s="303">
        <v>2.7083333333333334E-2</v>
      </c>
      <c r="E7" s="91">
        <f>C7+D7</f>
        <v>0.23888888888888887</v>
      </c>
      <c r="F7" s="95">
        <f t="shared" ref="F7:F12" si="0">($O$1-E7)/$O$1</f>
        <v>0.99869101978691022</v>
      </c>
      <c r="G7" s="43">
        <v>0.43611111111111112</v>
      </c>
      <c r="H7" s="103">
        <v>0</v>
      </c>
      <c r="I7" s="91">
        <f>G7+H7</f>
        <v>0.43611111111111112</v>
      </c>
      <c r="J7" s="95">
        <f t="shared" ref="J7" si="1">($O$1-I7)/$O$1</f>
        <v>0.99761035007610355</v>
      </c>
      <c r="K7" s="43">
        <v>0</v>
      </c>
      <c r="L7" s="103">
        <v>0</v>
      </c>
      <c r="M7" s="91">
        <f>K7+L7</f>
        <v>0</v>
      </c>
      <c r="N7" s="95">
        <f t="shared" ref="N7" si="2">($O$1-M7)/$O$1</f>
        <v>1</v>
      </c>
      <c r="O7" s="462"/>
      <c r="P7" s="463"/>
      <c r="Q7" s="463"/>
      <c r="R7" s="463"/>
    </row>
    <row r="8" spans="1:18" x14ac:dyDescent="0.2">
      <c r="A8" s="21">
        <v>2</v>
      </c>
      <c r="B8" s="29" t="s">
        <v>412</v>
      </c>
      <c r="C8" s="8">
        <v>0</v>
      </c>
      <c r="D8" s="2">
        <v>0.16597222222222222</v>
      </c>
      <c r="E8" s="91">
        <f t="shared" ref="E8:E12" si="3">C8+D8</f>
        <v>0.16597222222222222</v>
      </c>
      <c r="F8" s="95">
        <f t="shared" si="0"/>
        <v>0.99909056316590561</v>
      </c>
      <c r="G8" s="43">
        <v>0.50208333333333333</v>
      </c>
      <c r="H8" s="103">
        <v>0</v>
      </c>
      <c r="I8" s="91">
        <f t="shared" ref="I8:I37" si="4">G8+H8</f>
        <v>0.50208333333333333</v>
      </c>
      <c r="J8" s="95">
        <f t="shared" ref="J8:J37" si="5">($O$1-I8)/$O$1</f>
        <v>0.99724885844748856</v>
      </c>
      <c r="K8" s="43">
        <v>0.3576388888888889</v>
      </c>
      <c r="L8" s="103">
        <v>0</v>
      </c>
      <c r="M8" s="91">
        <f t="shared" ref="M8:M37" si="6">K8+L8</f>
        <v>0.3576388888888889</v>
      </c>
      <c r="N8" s="95">
        <f t="shared" ref="N8:N37" si="7">($O$1-M8)/$O$1</f>
        <v>0.99804033485540333</v>
      </c>
      <c r="O8" s="462"/>
      <c r="P8" s="463"/>
      <c r="Q8" s="463"/>
      <c r="R8" s="463"/>
    </row>
    <row r="9" spans="1:18" x14ac:dyDescent="0.2">
      <c r="A9" s="21">
        <v>3</v>
      </c>
      <c r="B9" s="29" t="s">
        <v>413</v>
      </c>
      <c r="C9" s="8">
        <v>0.19513888888888889</v>
      </c>
      <c r="D9" s="2">
        <v>4.0972222222222222E-2</v>
      </c>
      <c r="E9" s="91">
        <f t="shared" si="3"/>
        <v>0.2361111111111111</v>
      </c>
      <c r="F9" s="95">
        <f t="shared" si="0"/>
        <v>0.99870624048706236</v>
      </c>
      <c r="G9" s="43">
        <v>1.8687500000000001</v>
      </c>
      <c r="H9" s="72">
        <v>0.21944444444444444</v>
      </c>
      <c r="I9" s="91">
        <f t="shared" si="4"/>
        <v>2.0881944444444445</v>
      </c>
      <c r="J9" s="95">
        <f t="shared" si="5"/>
        <v>0.98855783866057845</v>
      </c>
      <c r="K9" s="43">
        <v>0</v>
      </c>
      <c r="L9" s="103">
        <v>0</v>
      </c>
      <c r="M9" s="91">
        <f t="shared" si="6"/>
        <v>0</v>
      </c>
      <c r="N9" s="95">
        <f t="shared" si="7"/>
        <v>1</v>
      </c>
      <c r="O9" s="462"/>
      <c r="P9" s="463"/>
      <c r="Q9" s="463"/>
      <c r="R9" s="463"/>
    </row>
    <row r="10" spans="1:18" x14ac:dyDescent="0.2">
      <c r="A10" s="21">
        <v>4</v>
      </c>
      <c r="B10" s="29" t="s">
        <v>414</v>
      </c>
      <c r="C10" s="302">
        <v>1.1472222222222224</v>
      </c>
      <c r="D10" s="2">
        <v>0</v>
      </c>
      <c r="E10" s="91">
        <f t="shared" si="3"/>
        <v>1.1472222222222224</v>
      </c>
      <c r="F10" s="95">
        <f t="shared" si="0"/>
        <v>0.99371385083713859</v>
      </c>
      <c r="G10" s="43">
        <v>0</v>
      </c>
      <c r="H10" s="103">
        <v>0</v>
      </c>
      <c r="I10" s="91">
        <f t="shared" si="4"/>
        <v>0</v>
      </c>
      <c r="J10" s="95">
        <f t="shared" si="5"/>
        <v>1</v>
      </c>
      <c r="K10" s="43">
        <v>2.6736111111111112</v>
      </c>
      <c r="L10" s="103">
        <v>0</v>
      </c>
      <c r="M10" s="91">
        <f t="shared" si="6"/>
        <v>2.6736111111111112</v>
      </c>
      <c r="N10" s="95">
        <f t="shared" si="7"/>
        <v>0.98535007610350078</v>
      </c>
      <c r="O10" s="462"/>
      <c r="P10" s="463"/>
      <c r="Q10" s="463"/>
      <c r="R10" s="463"/>
    </row>
    <row r="11" spans="1:18" x14ac:dyDescent="0.2">
      <c r="A11" s="21">
        <v>5</v>
      </c>
      <c r="B11" s="80" t="s">
        <v>496</v>
      </c>
      <c r="C11" s="165">
        <v>3.8048611111111112</v>
      </c>
      <c r="D11" s="164">
        <v>2.1673611111111115</v>
      </c>
      <c r="E11" s="91">
        <f t="shared" si="3"/>
        <v>5.9722222222222232</v>
      </c>
      <c r="F11" s="95">
        <f t="shared" si="0"/>
        <v>0.96727549467275487</v>
      </c>
      <c r="G11" s="362">
        <v>1.0395833333333333</v>
      </c>
      <c r="H11" s="355">
        <v>7.417361111111112</v>
      </c>
      <c r="I11" s="91">
        <f t="shared" si="4"/>
        <v>8.4569444444444457</v>
      </c>
      <c r="J11" s="95">
        <f t="shared" si="5"/>
        <v>0.95366057838660578</v>
      </c>
      <c r="K11" s="165">
        <v>41.177083333333329</v>
      </c>
      <c r="L11" s="355">
        <v>0</v>
      </c>
      <c r="M11" s="91">
        <f t="shared" si="6"/>
        <v>41.177083333333329</v>
      </c>
      <c r="N11" s="95">
        <f t="shared" si="7"/>
        <v>0.77437214611872152</v>
      </c>
      <c r="O11" s="462"/>
      <c r="P11" s="463"/>
      <c r="Q11" s="463"/>
      <c r="R11" s="463"/>
    </row>
    <row r="12" spans="1:18" x14ac:dyDescent="0.2">
      <c r="A12" s="21">
        <v>6</v>
      </c>
      <c r="B12" s="80" t="s">
        <v>50</v>
      </c>
      <c r="C12" s="302">
        <v>0.28402777777777777</v>
      </c>
      <c r="D12" s="303">
        <v>0</v>
      </c>
      <c r="E12" s="91">
        <f t="shared" si="3"/>
        <v>0.28402777777777777</v>
      </c>
      <c r="F12" s="95">
        <f t="shared" si="0"/>
        <v>0.9984436834094369</v>
      </c>
      <c r="G12" s="362">
        <v>0.32430555555555557</v>
      </c>
      <c r="H12" s="355">
        <v>1.5034722222222221</v>
      </c>
      <c r="I12" s="91">
        <f t="shared" si="4"/>
        <v>1.8277777777777777</v>
      </c>
      <c r="J12" s="95">
        <f t="shared" si="5"/>
        <v>0.98998477929984774</v>
      </c>
      <c r="K12" s="165">
        <v>0.86597222222222214</v>
      </c>
      <c r="L12" s="355">
        <v>6.5277777777777768E-2</v>
      </c>
      <c r="M12" s="91">
        <f t="shared" si="6"/>
        <v>0.93124999999999991</v>
      </c>
      <c r="N12" s="95">
        <f t="shared" si="7"/>
        <v>0.99489726027397252</v>
      </c>
      <c r="O12" s="462"/>
      <c r="P12" s="463"/>
      <c r="Q12" s="463"/>
      <c r="R12" s="463"/>
    </row>
    <row r="13" spans="1:18" x14ac:dyDescent="0.2">
      <c r="A13" s="21">
        <v>7</v>
      </c>
      <c r="B13" s="80" t="s">
        <v>97</v>
      </c>
      <c r="C13" s="302">
        <v>0.79166666666666663</v>
      </c>
      <c r="D13" s="303">
        <v>0.86736111111111114</v>
      </c>
      <c r="E13" s="91">
        <f>C13+D13</f>
        <v>1.6590277777777778</v>
      </c>
      <c r="F13" s="95">
        <f>($O$1-E13)/$O$1</f>
        <v>0.99090943683409438</v>
      </c>
      <c r="G13" s="43">
        <v>5.8972222222222221</v>
      </c>
      <c r="H13" s="72">
        <v>1.8166666666666667</v>
      </c>
      <c r="I13" s="91">
        <f>G13+H13</f>
        <v>7.7138888888888886</v>
      </c>
      <c r="J13" s="95">
        <f>($O$1-I13)/$O$1</f>
        <v>0.95773211567732108</v>
      </c>
      <c r="K13" s="43">
        <v>1.9798611111111111</v>
      </c>
      <c r="L13" s="72">
        <v>0.21875</v>
      </c>
      <c r="M13" s="91">
        <f>K13+L13</f>
        <v>2.1986111111111111</v>
      </c>
      <c r="N13" s="95">
        <f>($O$1-M13)/$O$1</f>
        <v>0.9879528158295281</v>
      </c>
      <c r="O13" s="462"/>
      <c r="P13" s="463"/>
      <c r="Q13" s="463"/>
      <c r="R13" s="463"/>
    </row>
    <row r="14" spans="1:18" x14ac:dyDescent="0.2">
      <c r="A14" s="21">
        <v>8</v>
      </c>
      <c r="B14" s="80" t="s">
        <v>385</v>
      </c>
      <c r="C14" s="165">
        <v>0.49305555555555558</v>
      </c>
      <c r="D14" s="164">
        <v>2.9166666666666664E-2</v>
      </c>
      <c r="E14" s="91">
        <f t="shared" ref="E14:E76" si="8">C14+D14</f>
        <v>0.52222222222222225</v>
      </c>
      <c r="F14" s="95">
        <f t="shared" ref="F14:F76" si="9">($O$1-E14)/$O$1</f>
        <v>0.99713850837138518</v>
      </c>
      <c r="G14" s="362">
        <v>0</v>
      </c>
      <c r="H14" s="355">
        <v>1.1368055555555556</v>
      </c>
      <c r="I14" s="91">
        <f t="shared" si="4"/>
        <v>1.1368055555555556</v>
      </c>
      <c r="J14" s="95">
        <f t="shared" si="5"/>
        <v>0.99377092846270931</v>
      </c>
      <c r="K14" s="165">
        <v>0.14652777777777778</v>
      </c>
      <c r="L14" s="355">
        <v>0</v>
      </c>
      <c r="M14" s="91">
        <f t="shared" si="6"/>
        <v>0.14652777777777778</v>
      </c>
      <c r="N14" s="95">
        <f t="shared" si="7"/>
        <v>0.99919710806697104</v>
      </c>
      <c r="O14" s="462"/>
      <c r="P14" s="463"/>
      <c r="Q14" s="463"/>
      <c r="R14" s="463"/>
    </row>
    <row r="15" spans="1:18" x14ac:dyDescent="0.2">
      <c r="A15" s="21">
        <v>9</v>
      </c>
      <c r="B15" s="80" t="s">
        <v>386</v>
      </c>
      <c r="C15" s="165">
        <v>4.9999999999999996E-2</v>
      </c>
      <c r="D15" s="164">
        <v>0.84305555555555556</v>
      </c>
      <c r="E15" s="91">
        <f t="shared" si="8"/>
        <v>0.8930555555555556</v>
      </c>
      <c r="F15" s="95">
        <f t="shared" si="9"/>
        <v>0.99510654490106554</v>
      </c>
      <c r="G15" s="362">
        <v>0</v>
      </c>
      <c r="H15" s="355">
        <v>2.6576388888888887</v>
      </c>
      <c r="I15" s="91">
        <f t="shared" si="4"/>
        <v>2.6576388888888887</v>
      </c>
      <c r="J15" s="95">
        <f t="shared" si="5"/>
        <v>0.9854375951293759</v>
      </c>
      <c r="K15" s="165">
        <v>0.17430555555555557</v>
      </c>
      <c r="L15" s="355">
        <v>0</v>
      </c>
      <c r="M15" s="91">
        <f t="shared" si="6"/>
        <v>0.17430555555555557</v>
      </c>
      <c r="N15" s="95">
        <f t="shared" si="7"/>
        <v>0.99904490106544908</v>
      </c>
      <c r="O15" s="462"/>
      <c r="P15" s="463"/>
      <c r="Q15" s="463"/>
      <c r="R15" s="463"/>
    </row>
    <row r="16" spans="1:18" x14ac:dyDescent="0.2">
      <c r="A16" s="21">
        <v>10</v>
      </c>
      <c r="B16" s="80" t="s">
        <v>30</v>
      </c>
      <c r="C16" s="87">
        <v>0</v>
      </c>
      <c r="D16" s="61">
        <v>0.48819444444444443</v>
      </c>
      <c r="E16" s="91">
        <f t="shared" si="8"/>
        <v>0.48819444444444443</v>
      </c>
      <c r="F16" s="95">
        <f t="shared" si="9"/>
        <v>0.9973249619482496</v>
      </c>
      <c r="G16" s="363">
        <v>0.36180555555555555</v>
      </c>
      <c r="H16" s="356" t="s">
        <v>541</v>
      </c>
      <c r="I16" s="91">
        <f t="shared" si="4"/>
        <v>0.36180555555555555</v>
      </c>
      <c r="J16" s="95">
        <f t="shared" si="5"/>
        <v>0.99801750380517507</v>
      </c>
      <c r="K16" s="365" t="s">
        <v>541</v>
      </c>
      <c r="L16" s="356" t="s">
        <v>541</v>
      </c>
      <c r="M16" s="91">
        <f t="shared" si="6"/>
        <v>0</v>
      </c>
      <c r="N16" s="95">
        <f t="shared" si="7"/>
        <v>1</v>
      </c>
      <c r="O16" s="462"/>
      <c r="P16" s="463"/>
      <c r="Q16" s="463"/>
      <c r="R16" s="463"/>
    </row>
    <row r="17" spans="1:18" x14ac:dyDescent="0.2">
      <c r="A17" s="21">
        <v>11</v>
      </c>
      <c r="B17" s="80" t="s">
        <v>501</v>
      </c>
      <c r="C17" s="302">
        <v>0.17916666666666667</v>
      </c>
      <c r="D17" s="303">
        <v>0.18958333333333333</v>
      </c>
      <c r="E17" s="91">
        <f t="shared" si="8"/>
        <v>0.36875000000000002</v>
      </c>
      <c r="F17" s="95">
        <f t="shared" si="9"/>
        <v>0.99797945205479444</v>
      </c>
      <c r="G17" s="43">
        <v>1.3180555555555555</v>
      </c>
      <c r="H17" s="103">
        <v>0.13402777777777777</v>
      </c>
      <c r="I17" s="91">
        <f t="shared" si="4"/>
        <v>1.4520833333333334</v>
      </c>
      <c r="J17" s="95">
        <f t="shared" si="5"/>
        <v>0.99204337899543382</v>
      </c>
      <c r="K17" s="43">
        <v>0.22916666666666666</v>
      </c>
      <c r="L17" s="103">
        <v>0.89236111111111116</v>
      </c>
      <c r="M17" s="91">
        <f t="shared" si="6"/>
        <v>1.1215277777777779</v>
      </c>
      <c r="N17" s="95">
        <f t="shared" si="7"/>
        <v>0.99385464231354648</v>
      </c>
      <c r="O17" s="462"/>
      <c r="P17" s="463"/>
      <c r="Q17" s="463"/>
      <c r="R17" s="463"/>
    </row>
    <row r="18" spans="1:18" x14ac:dyDescent="0.2">
      <c r="A18" s="21">
        <v>12</v>
      </c>
      <c r="B18" s="80" t="s">
        <v>402</v>
      </c>
      <c r="C18" s="302">
        <v>6.5284722222222227</v>
      </c>
      <c r="D18" s="303">
        <v>0.2986111111111111</v>
      </c>
      <c r="E18" s="91">
        <f t="shared" si="8"/>
        <v>6.8270833333333334</v>
      </c>
      <c r="F18" s="95">
        <f t="shared" si="9"/>
        <v>0.96259132420091331</v>
      </c>
      <c r="G18" s="43">
        <v>3.6847222222222222</v>
      </c>
      <c r="H18" s="103">
        <v>0.27569444444444446</v>
      </c>
      <c r="I18" s="91">
        <f t="shared" si="4"/>
        <v>3.9604166666666667</v>
      </c>
      <c r="J18" s="95">
        <f t="shared" si="5"/>
        <v>0.97829908675799082</v>
      </c>
      <c r="K18" s="43">
        <v>5.572222222222222</v>
      </c>
      <c r="L18" s="103">
        <v>0.1986111111111111</v>
      </c>
      <c r="M18" s="91">
        <f t="shared" si="6"/>
        <v>5.770833333333333</v>
      </c>
      <c r="N18" s="95">
        <f t="shared" si="7"/>
        <v>0.96837899543378991</v>
      </c>
      <c r="O18" s="462"/>
      <c r="P18" s="463"/>
      <c r="Q18" s="463"/>
      <c r="R18" s="463"/>
    </row>
    <row r="19" spans="1:18" x14ac:dyDescent="0.2">
      <c r="A19" s="21">
        <v>13</v>
      </c>
      <c r="B19" s="80" t="s">
        <v>153</v>
      </c>
      <c r="C19" s="302">
        <v>1.6041666666666667</v>
      </c>
      <c r="D19" s="303">
        <v>0.13472222222222222</v>
      </c>
      <c r="E19" s="91">
        <f t="shared" si="8"/>
        <v>1.7388888888888889</v>
      </c>
      <c r="F19" s="95">
        <f t="shared" si="9"/>
        <v>0.99047184170471847</v>
      </c>
      <c r="G19" s="43">
        <v>3.5270833333333336</v>
      </c>
      <c r="H19" s="103">
        <v>0</v>
      </c>
      <c r="I19" s="91">
        <f t="shared" si="4"/>
        <v>3.5270833333333336</v>
      </c>
      <c r="J19" s="95">
        <f t="shared" si="5"/>
        <v>0.98067351598173513</v>
      </c>
      <c r="K19" s="43">
        <v>2.03125</v>
      </c>
      <c r="L19" s="103">
        <v>0.20069444444444443</v>
      </c>
      <c r="M19" s="91">
        <f t="shared" si="6"/>
        <v>2.2319444444444443</v>
      </c>
      <c r="N19" s="95">
        <f t="shared" si="7"/>
        <v>0.98777016742770163</v>
      </c>
      <c r="O19" s="462"/>
      <c r="P19" s="463"/>
      <c r="Q19" s="463"/>
      <c r="R19" s="463"/>
    </row>
    <row r="20" spans="1:18" x14ac:dyDescent="0.2">
      <c r="A20" s="21">
        <v>14</v>
      </c>
      <c r="B20" s="80" t="s">
        <v>28</v>
      </c>
      <c r="C20" s="302">
        <v>0.49513888888888885</v>
      </c>
      <c r="D20" s="303">
        <v>3.6847222222222222</v>
      </c>
      <c r="E20" s="91">
        <f t="shared" si="8"/>
        <v>4.1798611111111112</v>
      </c>
      <c r="F20" s="95">
        <f t="shared" si="9"/>
        <v>0.97709665144596658</v>
      </c>
      <c r="G20" s="43">
        <v>0.68402777777777779</v>
      </c>
      <c r="H20" s="103">
        <v>42.810416666666669</v>
      </c>
      <c r="I20" s="91">
        <f t="shared" si="4"/>
        <v>43.494444444444447</v>
      </c>
      <c r="J20" s="95">
        <f t="shared" si="5"/>
        <v>0.76167427701674284</v>
      </c>
      <c r="K20" s="43">
        <v>0.9194444444444444</v>
      </c>
      <c r="L20" s="103">
        <v>3.1215277777777781</v>
      </c>
      <c r="M20" s="91">
        <f t="shared" si="6"/>
        <v>4.0409722222222229</v>
      </c>
      <c r="N20" s="95">
        <f t="shared" si="7"/>
        <v>0.97785768645357685</v>
      </c>
      <c r="O20" s="462"/>
      <c r="P20" s="463"/>
      <c r="Q20" s="463"/>
      <c r="R20" s="463"/>
    </row>
    <row r="21" spans="1:18" x14ac:dyDescent="0.2">
      <c r="A21" s="21">
        <v>15</v>
      </c>
      <c r="B21" s="80" t="s">
        <v>29</v>
      </c>
      <c r="C21" s="302">
        <v>0.16041666666666668</v>
      </c>
      <c r="D21" s="303">
        <v>9.7222222222222224E-3</v>
      </c>
      <c r="E21" s="91">
        <f t="shared" si="8"/>
        <v>0.1701388888888889</v>
      </c>
      <c r="F21" s="95">
        <f t="shared" si="9"/>
        <v>0.99906773211567734</v>
      </c>
      <c r="G21" s="43">
        <v>0.16666666666666666</v>
      </c>
      <c r="H21" s="103">
        <v>0.67638888888888893</v>
      </c>
      <c r="I21" s="91">
        <f t="shared" si="4"/>
        <v>0.84305555555555556</v>
      </c>
      <c r="J21" s="95">
        <f t="shared" si="5"/>
        <v>0.99538051750380507</v>
      </c>
      <c r="K21" s="43">
        <v>0</v>
      </c>
      <c r="L21" s="103">
        <v>1.5972222222222224E-2</v>
      </c>
      <c r="M21" s="91">
        <f t="shared" si="6"/>
        <v>1.5972222222222224E-2</v>
      </c>
      <c r="N21" s="95">
        <f t="shared" si="7"/>
        <v>0.99991248097412488</v>
      </c>
      <c r="O21" s="462"/>
      <c r="P21" s="463"/>
      <c r="Q21" s="463"/>
      <c r="R21" s="463"/>
    </row>
    <row r="22" spans="1:18" x14ac:dyDescent="0.2">
      <c r="A22" s="21">
        <v>16</v>
      </c>
      <c r="B22" s="80" t="s">
        <v>133</v>
      </c>
      <c r="C22" s="302">
        <v>3.0555555555555555E-2</v>
      </c>
      <c r="D22" s="303">
        <v>0</v>
      </c>
      <c r="E22" s="91">
        <f t="shared" si="8"/>
        <v>3.0555555555555555E-2</v>
      </c>
      <c r="F22" s="95">
        <f t="shared" si="9"/>
        <v>0.99983257229832567</v>
      </c>
      <c r="G22" s="43">
        <v>0</v>
      </c>
      <c r="H22" s="103">
        <v>0</v>
      </c>
      <c r="I22" s="91">
        <f t="shared" si="4"/>
        <v>0</v>
      </c>
      <c r="J22" s="95">
        <f t="shared" si="5"/>
        <v>1</v>
      </c>
      <c r="K22" s="43">
        <v>0.19027777777777777</v>
      </c>
      <c r="L22" s="103">
        <v>0</v>
      </c>
      <c r="M22" s="91">
        <f t="shared" si="6"/>
        <v>0.19027777777777777</v>
      </c>
      <c r="N22" s="95">
        <f t="shared" si="7"/>
        <v>0.99895738203957385</v>
      </c>
      <c r="O22" s="462"/>
      <c r="P22" s="463"/>
      <c r="Q22" s="463"/>
      <c r="R22" s="463"/>
    </row>
    <row r="23" spans="1:18" x14ac:dyDescent="0.2">
      <c r="A23" s="21">
        <v>17</v>
      </c>
      <c r="B23" s="80" t="s">
        <v>407</v>
      </c>
      <c r="C23" s="302">
        <v>0</v>
      </c>
      <c r="D23" s="303">
        <v>0</v>
      </c>
      <c r="E23" s="91">
        <f t="shared" si="8"/>
        <v>0</v>
      </c>
      <c r="F23" s="95">
        <f t="shared" si="9"/>
        <v>1</v>
      </c>
      <c r="G23" s="43">
        <v>8.17</v>
      </c>
      <c r="H23" s="103">
        <v>0</v>
      </c>
      <c r="I23" s="91">
        <f t="shared" si="4"/>
        <v>8.17</v>
      </c>
      <c r="J23" s="95">
        <f t="shared" si="5"/>
        <v>0.95523287671232882</v>
      </c>
      <c r="K23" s="43">
        <v>8.3333333333333329E-2</v>
      </c>
      <c r="L23" s="103">
        <v>0</v>
      </c>
      <c r="M23" s="91">
        <f t="shared" si="6"/>
        <v>8.3333333333333329E-2</v>
      </c>
      <c r="N23" s="95">
        <f t="shared" si="7"/>
        <v>0.99954337899543377</v>
      </c>
      <c r="O23" s="462"/>
      <c r="P23" s="463"/>
      <c r="Q23" s="463"/>
      <c r="R23" s="463"/>
    </row>
    <row r="24" spans="1:18" x14ac:dyDescent="0.2">
      <c r="A24" s="21">
        <v>18</v>
      </c>
      <c r="B24" s="80" t="s">
        <v>408</v>
      </c>
      <c r="C24" s="302">
        <v>1.26</v>
      </c>
      <c r="D24" s="303">
        <v>0</v>
      </c>
      <c r="E24" s="91">
        <f t="shared" si="8"/>
        <v>1.26</v>
      </c>
      <c r="F24" s="95">
        <f t="shared" si="9"/>
        <v>0.99309589041095891</v>
      </c>
      <c r="G24" s="43">
        <v>9.19</v>
      </c>
      <c r="H24" s="103">
        <v>0</v>
      </c>
      <c r="I24" s="91">
        <f t="shared" si="4"/>
        <v>9.19</v>
      </c>
      <c r="J24" s="95">
        <f t="shared" si="5"/>
        <v>0.94964383561643839</v>
      </c>
      <c r="K24" s="43">
        <v>1.26</v>
      </c>
      <c r="L24" s="103">
        <v>0</v>
      </c>
      <c r="M24" s="91">
        <f t="shared" si="6"/>
        <v>1.26</v>
      </c>
      <c r="N24" s="95">
        <f t="shared" si="7"/>
        <v>0.99309589041095891</v>
      </c>
      <c r="O24" s="462"/>
      <c r="P24" s="463"/>
      <c r="Q24" s="463"/>
      <c r="R24" s="463"/>
    </row>
    <row r="25" spans="1:18" x14ac:dyDescent="0.2">
      <c r="A25" s="21">
        <v>19</v>
      </c>
      <c r="B25" s="80" t="s">
        <v>502</v>
      </c>
      <c r="C25" s="302">
        <v>0.31597222222222221</v>
      </c>
      <c r="D25" s="303">
        <v>0</v>
      </c>
      <c r="E25" s="91">
        <f t="shared" si="8"/>
        <v>0.31597222222222221</v>
      </c>
      <c r="F25" s="95">
        <f t="shared" si="9"/>
        <v>0.99826864535768645</v>
      </c>
      <c r="G25" s="43">
        <v>0.37708333333333338</v>
      </c>
      <c r="H25" s="103">
        <v>0.1125</v>
      </c>
      <c r="I25" s="91">
        <f t="shared" ref="I25" si="10">G25+H25</f>
        <v>0.48958333333333337</v>
      </c>
      <c r="J25" s="95">
        <f t="shared" ref="J25" si="11">($O$1-I25)/$O$1</f>
        <v>0.99731735159817347</v>
      </c>
      <c r="K25" s="43">
        <v>0.16666666666666666</v>
      </c>
      <c r="L25" s="103">
        <v>0.39027777777777778</v>
      </c>
      <c r="M25" s="91">
        <f t="shared" ref="M25" si="12">K25+L25</f>
        <v>0.55694444444444446</v>
      </c>
      <c r="N25" s="95">
        <f t="shared" ref="N25" si="13">($O$1-M25)/$O$1</f>
        <v>0.99694824961948247</v>
      </c>
      <c r="O25" s="462"/>
      <c r="P25" s="463"/>
      <c r="Q25" s="463"/>
      <c r="R25" s="463"/>
    </row>
    <row r="26" spans="1:18" x14ac:dyDescent="0.2">
      <c r="A26" s="21">
        <v>20</v>
      </c>
      <c r="B26" s="80" t="s">
        <v>403</v>
      </c>
      <c r="C26" s="302">
        <v>6.5291666666666659</v>
      </c>
      <c r="D26" s="2">
        <v>0</v>
      </c>
      <c r="E26" s="91">
        <f t="shared" si="8"/>
        <v>6.5291666666666659</v>
      </c>
      <c r="F26" s="95">
        <f t="shared" si="9"/>
        <v>0.96422374429223745</v>
      </c>
      <c r="G26" s="43">
        <v>0.4055555555555555</v>
      </c>
      <c r="H26" s="103">
        <v>0</v>
      </c>
      <c r="I26" s="91">
        <f t="shared" si="4"/>
        <v>0.4055555555555555</v>
      </c>
      <c r="J26" s="95">
        <f t="shared" si="5"/>
        <v>0.99777777777777776</v>
      </c>
      <c r="K26" s="43">
        <v>0.33124999999999999</v>
      </c>
      <c r="L26" s="103">
        <v>0</v>
      </c>
      <c r="M26" s="91">
        <f t="shared" si="6"/>
        <v>0.33124999999999999</v>
      </c>
      <c r="N26" s="95">
        <f t="shared" si="7"/>
        <v>0.99818493150684928</v>
      </c>
      <c r="O26" s="462"/>
      <c r="P26" s="463"/>
      <c r="Q26" s="463"/>
      <c r="R26" s="463"/>
    </row>
    <row r="27" spans="1:18" x14ac:dyDescent="0.2">
      <c r="A27" s="21">
        <v>21</v>
      </c>
      <c r="B27" s="80" t="s">
        <v>404</v>
      </c>
      <c r="C27" s="302">
        <v>6.6708333333333334</v>
      </c>
      <c r="D27" s="2">
        <v>0</v>
      </c>
      <c r="E27" s="91">
        <f t="shared" si="8"/>
        <v>6.6708333333333334</v>
      </c>
      <c r="F27" s="95">
        <f t="shared" si="9"/>
        <v>0.96344748858447493</v>
      </c>
      <c r="G27" s="43">
        <v>1.7020833333333334</v>
      </c>
      <c r="H27" s="103">
        <v>0</v>
      </c>
      <c r="I27" s="91">
        <f t="shared" si="4"/>
        <v>1.7020833333333334</v>
      </c>
      <c r="J27" s="95">
        <f t="shared" si="5"/>
        <v>0.99067351598173525</v>
      </c>
      <c r="K27" s="43">
        <v>0.41319444444444442</v>
      </c>
      <c r="L27" s="103">
        <v>6.805555555555555E-2</v>
      </c>
      <c r="M27" s="91">
        <f t="shared" si="6"/>
        <v>0.48124999999999996</v>
      </c>
      <c r="N27" s="95">
        <f t="shared" si="7"/>
        <v>0.99736301369863023</v>
      </c>
      <c r="O27" s="462"/>
      <c r="P27" s="463"/>
      <c r="Q27" s="463"/>
      <c r="R27" s="463"/>
    </row>
    <row r="28" spans="1:18" x14ac:dyDescent="0.2">
      <c r="A28" s="21">
        <v>22</v>
      </c>
      <c r="B28" s="80" t="s">
        <v>503</v>
      </c>
      <c r="C28" s="302">
        <v>1.1590277777777778</v>
      </c>
      <c r="D28" s="303">
        <v>3.911805555555556</v>
      </c>
      <c r="E28" s="91">
        <f t="shared" si="8"/>
        <v>5.0708333333333337</v>
      </c>
      <c r="F28" s="95">
        <f t="shared" si="9"/>
        <v>0.97221461187214619</v>
      </c>
      <c r="G28" s="43">
        <v>5.8972222222222221</v>
      </c>
      <c r="H28" s="103">
        <v>1.8166666666666667</v>
      </c>
      <c r="I28" s="91">
        <f t="shared" ref="I28" si="14">G28+H28</f>
        <v>7.7138888888888886</v>
      </c>
      <c r="J28" s="95">
        <f t="shared" ref="J28" si="15">($O$1-I28)/$O$1</f>
        <v>0.95773211567732108</v>
      </c>
      <c r="K28" s="43">
        <v>1.9798611111111111</v>
      </c>
      <c r="L28" s="103">
        <v>0.21875</v>
      </c>
      <c r="M28" s="91">
        <f t="shared" ref="M28" si="16">K28+L28</f>
        <v>2.1986111111111111</v>
      </c>
      <c r="N28" s="95">
        <f t="shared" ref="N28" si="17">($O$1-M28)/$O$1</f>
        <v>0.9879528158295281</v>
      </c>
      <c r="O28" s="462"/>
      <c r="P28" s="463"/>
      <c r="Q28" s="463"/>
      <c r="R28" s="463"/>
    </row>
    <row r="29" spans="1:18" x14ac:dyDescent="0.2">
      <c r="A29" s="21">
        <v>23</v>
      </c>
      <c r="B29" s="80" t="s">
        <v>405</v>
      </c>
      <c r="C29" s="8">
        <v>0.47430555555555554</v>
      </c>
      <c r="D29" s="2">
        <v>0</v>
      </c>
      <c r="E29" s="91">
        <f t="shared" si="8"/>
        <v>0.47430555555555554</v>
      </c>
      <c r="F29" s="95">
        <f t="shared" si="9"/>
        <v>0.99740106544901064</v>
      </c>
      <c r="G29" s="43">
        <v>2.5652777777777778</v>
      </c>
      <c r="H29" s="103">
        <v>0.31319444444444444</v>
      </c>
      <c r="I29" s="91">
        <f t="shared" si="4"/>
        <v>2.8784722222222223</v>
      </c>
      <c r="J29" s="95">
        <f t="shared" si="5"/>
        <v>0.98422754946727542</v>
      </c>
      <c r="K29" s="43">
        <v>4.2027777777777775</v>
      </c>
      <c r="L29" s="103">
        <v>0.67152777777777783</v>
      </c>
      <c r="M29" s="91">
        <f t="shared" si="6"/>
        <v>4.874305555555555</v>
      </c>
      <c r="N29" s="95">
        <f t="shared" si="7"/>
        <v>0.97329147640791469</v>
      </c>
      <c r="O29" s="462"/>
      <c r="P29" s="463"/>
      <c r="Q29" s="463"/>
      <c r="R29" s="463"/>
    </row>
    <row r="30" spans="1:18" x14ac:dyDescent="0.2">
      <c r="A30" s="21">
        <v>24</v>
      </c>
      <c r="B30" s="80" t="s">
        <v>406</v>
      </c>
      <c r="C30" s="8">
        <v>0.3972222222222222</v>
      </c>
      <c r="D30" s="2">
        <v>0</v>
      </c>
      <c r="E30" s="91">
        <f t="shared" si="8"/>
        <v>0.3972222222222222</v>
      </c>
      <c r="F30" s="95">
        <f t="shared" si="9"/>
        <v>0.99782343987823441</v>
      </c>
      <c r="G30" s="43">
        <v>1.195138888888889</v>
      </c>
      <c r="H30" s="103">
        <v>0</v>
      </c>
      <c r="I30" s="91">
        <f t="shared" si="4"/>
        <v>1.195138888888889</v>
      </c>
      <c r="J30" s="95">
        <f t="shared" si="5"/>
        <v>0.99345129375951291</v>
      </c>
      <c r="K30" s="43">
        <v>2.1798611111111112</v>
      </c>
      <c r="L30" s="103">
        <v>8.4895833333333339</v>
      </c>
      <c r="M30" s="91">
        <f t="shared" si="6"/>
        <v>10.669444444444444</v>
      </c>
      <c r="N30" s="95">
        <f t="shared" si="7"/>
        <v>0.94153729071537284</v>
      </c>
      <c r="O30" s="462"/>
      <c r="P30" s="463"/>
      <c r="Q30" s="463"/>
      <c r="R30" s="463"/>
    </row>
    <row r="31" spans="1:18" x14ac:dyDescent="0.2">
      <c r="A31" s="21">
        <v>25</v>
      </c>
      <c r="B31" s="80" t="s">
        <v>129</v>
      </c>
      <c r="C31" s="302">
        <v>0.19930555555555554</v>
      </c>
      <c r="D31" s="2">
        <v>0</v>
      </c>
      <c r="E31" s="91">
        <f t="shared" si="8"/>
        <v>0.19930555555555554</v>
      </c>
      <c r="F31" s="95">
        <f t="shared" si="9"/>
        <v>0.99890791476407914</v>
      </c>
      <c r="G31" s="43">
        <v>0.15902777777777777</v>
      </c>
      <c r="H31" s="103">
        <v>0</v>
      </c>
      <c r="I31" s="91">
        <f t="shared" si="4"/>
        <v>0.15902777777777777</v>
      </c>
      <c r="J31" s="95">
        <f t="shared" si="5"/>
        <v>0.99912861491628624</v>
      </c>
      <c r="K31" s="43">
        <v>0.16388888888888889</v>
      </c>
      <c r="L31" s="103">
        <v>0</v>
      </c>
      <c r="M31" s="91">
        <f t="shared" si="6"/>
        <v>0.16388888888888889</v>
      </c>
      <c r="N31" s="95">
        <f t="shared" si="7"/>
        <v>0.9991019786910198</v>
      </c>
      <c r="O31" s="462"/>
      <c r="P31" s="463"/>
      <c r="Q31" s="463"/>
      <c r="R31" s="463"/>
    </row>
    <row r="32" spans="1:18" x14ac:dyDescent="0.2">
      <c r="A32" s="21">
        <v>26</v>
      </c>
      <c r="B32" s="80" t="s">
        <v>415</v>
      </c>
      <c r="C32" s="8">
        <v>0.43888888888888888</v>
      </c>
      <c r="D32" s="2">
        <v>0</v>
      </c>
      <c r="E32" s="91">
        <f t="shared" si="8"/>
        <v>0.43888888888888888</v>
      </c>
      <c r="F32" s="95">
        <f t="shared" si="9"/>
        <v>0.9975951293759513</v>
      </c>
      <c r="G32" s="43">
        <v>0.47013888888888888</v>
      </c>
      <c r="H32" s="103">
        <v>0</v>
      </c>
      <c r="I32" s="91">
        <f t="shared" si="4"/>
        <v>0.47013888888888888</v>
      </c>
      <c r="J32" s="95">
        <f t="shared" si="5"/>
        <v>0.9974238964992389</v>
      </c>
      <c r="K32" s="43">
        <v>0.39861111111111108</v>
      </c>
      <c r="L32" s="103">
        <v>0.11875000000000001</v>
      </c>
      <c r="M32" s="91">
        <f t="shared" si="6"/>
        <v>0.51736111111111105</v>
      </c>
      <c r="N32" s="95">
        <f t="shared" si="7"/>
        <v>0.9971651445966514</v>
      </c>
      <c r="O32" s="462"/>
      <c r="P32" s="463"/>
      <c r="Q32" s="463"/>
      <c r="R32" s="463"/>
    </row>
    <row r="33" spans="1:18" x14ac:dyDescent="0.2">
      <c r="A33" s="21">
        <v>27</v>
      </c>
      <c r="B33" s="80" t="s">
        <v>130</v>
      </c>
      <c r="C33" s="302">
        <v>0</v>
      </c>
      <c r="D33" s="2">
        <v>0</v>
      </c>
      <c r="E33" s="91">
        <f t="shared" si="8"/>
        <v>0</v>
      </c>
      <c r="F33" s="95">
        <f t="shared" si="9"/>
        <v>1</v>
      </c>
      <c r="G33" s="43">
        <v>0</v>
      </c>
      <c r="H33" s="103">
        <v>0</v>
      </c>
      <c r="I33" s="91">
        <f t="shared" si="4"/>
        <v>0</v>
      </c>
      <c r="J33" s="95">
        <f t="shared" si="5"/>
        <v>1</v>
      </c>
      <c r="K33" s="43">
        <v>0</v>
      </c>
      <c r="L33" s="103">
        <v>6.0416666666666667E-2</v>
      </c>
      <c r="M33" s="91">
        <f t="shared" si="6"/>
        <v>6.0416666666666667E-2</v>
      </c>
      <c r="N33" s="95">
        <f t="shared" si="7"/>
        <v>0.99966894977168952</v>
      </c>
      <c r="O33" s="462"/>
      <c r="P33" s="463"/>
      <c r="Q33" s="463"/>
      <c r="R33" s="463"/>
    </row>
    <row r="34" spans="1:18" x14ac:dyDescent="0.2">
      <c r="A34" s="21">
        <v>28</v>
      </c>
      <c r="B34" s="80" t="s">
        <v>131</v>
      </c>
      <c r="C34" s="302">
        <v>0</v>
      </c>
      <c r="D34" s="2">
        <v>0.12708333333333333</v>
      </c>
      <c r="E34" s="91">
        <f t="shared" si="8"/>
        <v>0.12708333333333333</v>
      </c>
      <c r="F34" s="95">
        <f t="shared" si="9"/>
        <v>0.99930365296803658</v>
      </c>
      <c r="G34" s="43">
        <v>0</v>
      </c>
      <c r="H34" s="103">
        <v>0</v>
      </c>
      <c r="I34" s="91">
        <f t="shared" si="4"/>
        <v>0</v>
      </c>
      <c r="J34" s="95">
        <f t="shared" si="5"/>
        <v>1</v>
      </c>
      <c r="K34" s="43">
        <v>0</v>
      </c>
      <c r="L34" s="103">
        <v>0</v>
      </c>
      <c r="M34" s="91">
        <f t="shared" si="6"/>
        <v>0</v>
      </c>
      <c r="N34" s="95">
        <f t="shared" si="7"/>
        <v>1</v>
      </c>
      <c r="O34" s="462"/>
      <c r="P34" s="463"/>
      <c r="Q34" s="463"/>
      <c r="R34" s="463"/>
    </row>
    <row r="35" spans="1:18" x14ac:dyDescent="0.2">
      <c r="A35" s="21">
        <v>29</v>
      </c>
      <c r="B35" s="80" t="s">
        <v>387</v>
      </c>
      <c r="C35" s="165">
        <v>0.84513888888888888</v>
      </c>
      <c r="D35" s="164">
        <v>0.40347222222222223</v>
      </c>
      <c r="E35" s="91">
        <f t="shared" si="8"/>
        <v>1.2486111111111111</v>
      </c>
      <c r="F35" s="95">
        <f t="shared" si="9"/>
        <v>0.99315829528158295</v>
      </c>
      <c r="G35" s="362">
        <v>5.6944444444444443E-2</v>
      </c>
      <c r="H35" s="355">
        <v>1.7097222222222221</v>
      </c>
      <c r="I35" s="91">
        <f t="shared" si="4"/>
        <v>1.7666666666666666</v>
      </c>
      <c r="J35" s="95">
        <f t="shared" si="5"/>
        <v>0.99031963470319628</v>
      </c>
      <c r="K35" s="165">
        <v>1.4986111111111109</v>
      </c>
      <c r="L35" s="355">
        <v>0.39930555555555552</v>
      </c>
      <c r="M35" s="91">
        <f t="shared" si="6"/>
        <v>1.8979166666666665</v>
      </c>
      <c r="N35" s="95">
        <f t="shared" si="7"/>
        <v>0.98960045662100449</v>
      </c>
      <c r="O35" s="462"/>
      <c r="P35" s="463"/>
      <c r="Q35" s="463"/>
      <c r="R35" s="463"/>
    </row>
    <row r="36" spans="1:18" x14ac:dyDescent="0.2">
      <c r="A36" s="21">
        <v>30</v>
      </c>
      <c r="B36" s="23" t="s">
        <v>52</v>
      </c>
      <c r="C36" s="212">
        <v>3.2270833333333329</v>
      </c>
      <c r="D36" s="164">
        <v>0</v>
      </c>
      <c r="E36" s="91">
        <f t="shared" si="8"/>
        <v>3.2270833333333329</v>
      </c>
      <c r="F36" s="95">
        <f t="shared" si="9"/>
        <v>0.98231735159817357</v>
      </c>
      <c r="G36" s="362">
        <v>0</v>
      </c>
      <c r="H36" s="355">
        <v>1.6833333333333336</v>
      </c>
      <c r="I36" s="91">
        <f t="shared" si="4"/>
        <v>1.6833333333333336</v>
      </c>
      <c r="J36" s="95">
        <f t="shared" si="5"/>
        <v>0.99077625570776251</v>
      </c>
      <c r="K36" s="165">
        <v>0.35694444444444445</v>
      </c>
      <c r="L36" s="355">
        <v>0</v>
      </c>
      <c r="M36" s="91">
        <f t="shared" si="6"/>
        <v>0.35694444444444445</v>
      </c>
      <c r="N36" s="95">
        <f t="shared" si="7"/>
        <v>0.9980441400304414</v>
      </c>
      <c r="O36" s="462"/>
      <c r="P36" s="463"/>
      <c r="Q36" s="463"/>
      <c r="R36" s="463"/>
    </row>
    <row r="37" spans="1:18" x14ac:dyDescent="0.2">
      <c r="A37" s="21">
        <v>31</v>
      </c>
      <c r="B37" s="80" t="s">
        <v>497</v>
      </c>
      <c r="C37" s="165">
        <v>1.0631944444444446</v>
      </c>
      <c r="D37" s="164">
        <v>0.24305555555555555</v>
      </c>
      <c r="E37" s="91">
        <f t="shared" si="8"/>
        <v>1.3062500000000001</v>
      </c>
      <c r="F37" s="95">
        <f t="shared" si="9"/>
        <v>0.99284246575342461</v>
      </c>
      <c r="G37" s="362">
        <v>0.12291666666666667</v>
      </c>
      <c r="H37" s="355">
        <v>0.98680555555555549</v>
      </c>
      <c r="I37" s="91">
        <f t="shared" si="4"/>
        <v>1.1097222222222221</v>
      </c>
      <c r="J37" s="95">
        <f t="shared" si="5"/>
        <v>0.99391933028919333</v>
      </c>
      <c r="K37" s="165">
        <v>1.0687500000000001</v>
      </c>
      <c r="L37" s="355">
        <v>0.15208333333333332</v>
      </c>
      <c r="M37" s="91">
        <f t="shared" si="6"/>
        <v>1.2208333333333334</v>
      </c>
      <c r="N37" s="95">
        <f t="shared" si="7"/>
        <v>0.99331050228310502</v>
      </c>
      <c r="O37" s="462"/>
      <c r="P37" s="463"/>
      <c r="Q37" s="463"/>
      <c r="R37" s="463"/>
    </row>
    <row r="38" spans="1:18" x14ac:dyDescent="0.2">
      <c r="A38" s="21">
        <v>32</v>
      </c>
      <c r="B38" s="80" t="s">
        <v>60</v>
      </c>
      <c r="C38" s="165">
        <v>0.27083333333333331</v>
      </c>
      <c r="D38" s="164">
        <v>0.13263888888888889</v>
      </c>
      <c r="E38" s="91">
        <f t="shared" si="8"/>
        <v>0.40347222222222223</v>
      </c>
      <c r="F38" s="95">
        <f t="shared" si="9"/>
        <v>0.99778919330289184</v>
      </c>
      <c r="G38" s="362">
        <v>0.35902777777777778</v>
      </c>
      <c r="H38" s="355">
        <v>0.75138888888888888</v>
      </c>
      <c r="I38" s="91">
        <f t="shared" ref="I38" si="18">G38+H38</f>
        <v>1.1104166666666666</v>
      </c>
      <c r="J38" s="95">
        <f t="shared" ref="J38" si="19">($O$1-I38)/$O$1</f>
        <v>0.99391552511415515</v>
      </c>
      <c r="K38" s="165">
        <v>0.14722222222222225</v>
      </c>
      <c r="L38" s="355">
        <v>4.027777777777778E-2</v>
      </c>
      <c r="M38" s="91">
        <f t="shared" ref="M38" si="20">K38+L38</f>
        <v>0.18750000000000003</v>
      </c>
      <c r="N38" s="95">
        <f t="shared" ref="N38" si="21">($O$1-M38)/$O$1</f>
        <v>0.99897260273972599</v>
      </c>
      <c r="O38" s="464"/>
      <c r="P38" s="465"/>
      <c r="Q38" s="465"/>
      <c r="R38" s="465"/>
    </row>
    <row r="39" spans="1:18" x14ac:dyDescent="0.2">
      <c r="A39" s="21">
        <v>33</v>
      </c>
      <c r="B39" s="80" t="s">
        <v>51</v>
      </c>
      <c r="C39" s="165">
        <v>9.9999999999999992E-2</v>
      </c>
      <c r="D39" s="164">
        <v>0.97152777777777777</v>
      </c>
      <c r="E39" s="91">
        <f t="shared" si="8"/>
        <v>1.0715277777777779</v>
      </c>
      <c r="F39" s="95">
        <f t="shared" si="9"/>
        <v>0.99412861491628612</v>
      </c>
      <c r="G39" s="362">
        <v>0.35902777777777778</v>
      </c>
      <c r="H39" s="355">
        <v>2.4187500000000002</v>
      </c>
      <c r="I39" s="91">
        <f t="shared" ref="I39" si="22">G39+H39</f>
        <v>2.7777777777777781</v>
      </c>
      <c r="J39" s="95">
        <f t="shared" ref="J39" si="23">($O$1-I39)/$O$1</f>
        <v>0.984779299847793</v>
      </c>
      <c r="K39" s="165">
        <v>0.14583333333333334</v>
      </c>
      <c r="L39" s="355">
        <v>5.6944444444444443E-2</v>
      </c>
      <c r="M39" s="91">
        <f t="shared" ref="M39" si="24">K39+L39</f>
        <v>0.20277777777777778</v>
      </c>
      <c r="N39" s="95">
        <f t="shared" ref="N39" si="25">($O$1-M39)/$O$1</f>
        <v>0.99888888888888883</v>
      </c>
      <c r="O39" s="464"/>
      <c r="P39" s="465"/>
      <c r="Q39" s="465"/>
      <c r="R39" s="465"/>
    </row>
    <row r="40" spans="1:18" x14ac:dyDescent="0.2">
      <c r="A40" s="21">
        <v>34</v>
      </c>
      <c r="B40" s="80" t="s">
        <v>389</v>
      </c>
      <c r="C40" s="165">
        <v>2.013888888888889E-2</v>
      </c>
      <c r="D40" s="164">
        <v>2.1527777777777778E-2</v>
      </c>
      <c r="E40" s="91">
        <f t="shared" si="8"/>
        <v>4.1666666666666671E-2</v>
      </c>
      <c r="F40" s="95">
        <f t="shared" si="9"/>
        <v>0.999771689497717</v>
      </c>
      <c r="G40" s="362">
        <v>8.3333333333333329E-2</v>
      </c>
      <c r="H40" s="355">
        <v>0.85138888888888897</v>
      </c>
      <c r="I40" s="91">
        <f t="shared" ref="I40:I87" si="26">G40+H40</f>
        <v>0.93472222222222234</v>
      </c>
      <c r="J40" s="95">
        <f t="shared" ref="J40:J87" si="27">($O$1-I40)/$O$1</f>
        <v>0.99487823439878231</v>
      </c>
      <c r="K40" s="165">
        <v>0.15833333333333333</v>
      </c>
      <c r="L40" s="355">
        <v>5.0694444444444445E-2</v>
      </c>
      <c r="M40" s="91">
        <f t="shared" ref="M40:M87" si="28">K40+L40</f>
        <v>0.20902777777777776</v>
      </c>
      <c r="N40" s="95">
        <f t="shared" ref="N40:N87" si="29">($O$1-M40)/$O$1</f>
        <v>0.99885464231354648</v>
      </c>
      <c r="O40" s="462"/>
      <c r="P40" s="463"/>
      <c r="Q40" s="463"/>
      <c r="R40" s="463"/>
    </row>
    <row r="41" spans="1:18" x14ac:dyDescent="0.2">
      <c r="A41" s="21">
        <v>35</v>
      </c>
      <c r="B41" s="169" t="s">
        <v>388</v>
      </c>
      <c r="C41" s="165">
        <v>1.9444444444444445E-2</v>
      </c>
      <c r="D41" s="164">
        <v>3.0555555555555558E-2</v>
      </c>
      <c r="E41" s="91">
        <f t="shared" si="8"/>
        <v>0.05</v>
      </c>
      <c r="F41" s="95">
        <f t="shared" si="9"/>
        <v>0.99972602739726024</v>
      </c>
      <c r="G41" s="362">
        <v>3.472222222222222E-3</v>
      </c>
      <c r="H41" s="355">
        <v>0.71527777777777779</v>
      </c>
      <c r="I41" s="91">
        <f t="shared" si="26"/>
        <v>0.71875</v>
      </c>
      <c r="J41" s="95">
        <f t="shared" si="27"/>
        <v>0.99606164383561646</v>
      </c>
      <c r="K41" s="165">
        <v>8.9583333333333334E-2</v>
      </c>
      <c r="L41" s="355">
        <v>0</v>
      </c>
      <c r="M41" s="91">
        <f t="shared" si="28"/>
        <v>8.9583333333333334E-2</v>
      </c>
      <c r="N41" s="95">
        <f t="shared" si="29"/>
        <v>0.99950913242009132</v>
      </c>
      <c r="O41" s="462"/>
      <c r="P41" s="463"/>
      <c r="Q41" s="463"/>
      <c r="R41" s="463"/>
    </row>
    <row r="42" spans="1:18" x14ac:dyDescent="0.2">
      <c r="A42" s="21">
        <v>36</v>
      </c>
      <c r="B42" s="80" t="s">
        <v>498</v>
      </c>
      <c r="C42" s="165">
        <v>0.21597222222222223</v>
      </c>
      <c r="D42" s="168">
        <v>0</v>
      </c>
      <c r="E42" s="91">
        <f t="shared" si="8"/>
        <v>0.21597222222222223</v>
      </c>
      <c r="F42" s="95">
        <f t="shared" si="9"/>
        <v>0.99881659056316585</v>
      </c>
      <c r="G42" s="165">
        <v>1.1048611111111111</v>
      </c>
      <c r="H42" s="168">
        <v>0</v>
      </c>
      <c r="I42" s="91">
        <f t="shared" ref="I42" si="30">G42+H42</f>
        <v>1.1048611111111111</v>
      </c>
      <c r="J42" s="95">
        <f t="shared" ref="J42" si="31">($O$1-I42)/$O$1</f>
        <v>0.99394596651445966</v>
      </c>
      <c r="K42" s="165">
        <v>0.3354166666666667</v>
      </c>
      <c r="L42" s="168">
        <v>0.97430555555555554</v>
      </c>
      <c r="M42" s="91">
        <f t="shared" ref="M42" si="32">K42+L42</f>
        <v>1.3097222222222222</v>
      </c>
      <c r="N42" s="95">
        <f t="shared" ref="N42" si="33">($O$1-M42)/$O$1</f>
        <v>0.99282343987823429</v>
      </c>
      <c r="O42" s="462"/>
      <c r="P42" s="463"/>
      <c r="Q42" s="463"/>
      <c r="R42" s="463"/>
    </row>
    <row r="43" spans="1:18" x14ac:dyDescent="0.2">
      <c r="A43" s="21">
        <v>37</v>
      </c>
      <c r="B43" s="80" t="s">
        <v>32</v>
      </c>
      <c r="C43" s="165">
        <v>0.38055555555555554</v>
      </c>
      <c r="D43" s="168" t="s">
        <v>499</v>
      </c>
      <c r="E43" s="91">
        <f t="shared" si="8"/>
        <v>1.7298611111111111</v>
      </c>
      <c r="F43" s="95">
        <f t="shared" si="9"/>
        <v>0.99052130898021307</v>
      </c>
      <c r="G43" s="165">
        <v>1.9875</v>
      </c>
      <c r="H43" s="168">
        <v>0</v>
      </c>
      <c r="I43" s="91">
        <f t="shared" si="26"/>
        <v>1.9875</v>
      </c>
      <c r="J43" s="95">
        <f t="shared" si="27"/>
        <v>0.9891095890410958</v>
      </c>
      <c r="K43" s="165">
        <v>0.7583333333333333</v>
      </c>
      <c r="L43" s="168">
        <v>0.17777777777777778</v>
      </c>
      <c r="M43" s="91">
        <f t="shared" si="28"/>
        <v>0.93611111111111112</v>
      </c>
      <c r="N43" s="95">
        <f t="shared" si="29"/>
        <v>0.9948706240487063</v>
      </c>
      <c r="O43" s="462"/>
      <c r="P43" s="463"/>
      <c r="Q43" s="463"/>
      <c r="R43" s="463"/>
    </row>
    <row r="44" spans="1:18" x14ac:dyDescent="0.2">
      <c r="A44" s="21">
        <v>38</v>
      </c>
      <c r="B44" s="80" t="s">
        <v>53</v>
      </c>
      <c r="C44" s="8">
        <v>0.32916666666666666</v>
      </c>
      <c r="D44" s="2">
        <v>0.42083333333333334</v>
      </c>
      <c r="E44" s="91">
        <f t="shared" si="8"/>
        <v>0.75</v>
      </c>
      <c r="F44" s="95">
        <f t="shared" si="9"/>
        <v>0.99589041095890407</v>
      </c>
      <c r="G44" s="364" t="s">
        <v>529</v>
      </c>
      <c r="H44" s="352" t="s">
        <v>530</v>
      </c>
      <c r="I44" s="91">
        <f t="shared" si="26"/>
        <v>1.7805555555555554</v>
      </c>
      <c r="J44" s="95">
        <f t="shared" si="27"/>
        <v>0.99024353120243525</v>
      </c>
      <c r="K44" s="165">
        <v>0.18611111111111112</v>
      </c>
      <c r="L44" s="168">
        <v>0.10486111111111111</v>
      </c>
      <c r="M44" s="91">
        <f t="shared" si="28"/>
        <v>0.29097222222222224</v>
      </c>
      <c r="N44" s="95">
        <f t="shared" si="29"/>
        <v>0.99840563165905627</v>
      </c>
      <c r="O44" s="462"/>
      <c r="P44" s="463"/>
      <c r="Q44" s="463"/>
      <c r="R44" s="463"/>
    </row>
    <row r="45" spans="1:18" x14ac:dyDescent="0.2">
      <c r="A45" s="21">
        <v>39</v>
      </c>
      <c r="B45" s="80" t="s">
        <v>219</v>
      </c>
      <c r="C45" s="8">
        <v>0</v>
      </c>
      <c r="D45" s="2">
        <v>0.3659722222222222</v>
      </c>
      <c r="E45" s="91">
        <f t="shared" si="8"/>
        <v>0.3659722222222222</v>
      </c>
      <c r="F45" s="95">
        <f t="shared" si="9"/>
        <v>0.9979946727549468</v>
      </c>
      <c r="G45" s="165">
        <v>1.5576388888888888</v>
      </c>
      <c r="H45" s="168">
        <v>0.31736111111111115</v>
      </c>
      <c r="I45" s="91">
        <f t="shared" si="26"/>
        <v>1.875</v>
      </c>
      <c r="J45" s="95">
        <f t="shared" si="27"/>
        <v>0.98972602739726023</v>
      </c>
      <c r="K45" s="165">
        <v>0.80555555555555547</v>
      </c>
      <c r="L45" s="168">
        <v>9.5833333333333326E-2</v>
      </c>
      <c r="M45" s="91">
        <f t="shared" si="28"/>
        <v>0.9013888888888888</v>
      </c>
      <c r="N45" s="95">
        <f t="shared" si="29"/>
        <v>0.99506088280060878</v>
      </c>
      <c r="O45" s="462"/>
      <c r="P45" s="463"/>
      <c r="Q45" s="463"/>
      <c r="R45" s="463"/>
    </row>
    <row r="46" spans="1:18" x14ac:dyDescent="0.2">
      <c r="A46" s="21">
        <v>40</v>
      </c>
      <c r="B46" s="80" t="s">
        <v>215</v>
      </c>
      <c r="C46" s="8">
        <v>0.49861111111111112</v>
      </c>
      <c r="D46" s="2">
        <v>3.7499999999999999E-2</v>
      </c>
      <c r="E46" s="91">
        <f t="shared" si="8"/>
        <v>0.53611111111111109</v>
      </c>
      <c r="F46" s="95">
        <f t="shared" si="9"/>
        <v>0.99706240487062414</v>
      </c>
      <c r="G46" s="165">
        <v>0.40486111111111112</v>
      </c>
      <c r="H46" s="168">
        <v>0.15486111111111112</v>
      </c>
      <c r="I46" s="91">
        <f t="shared" si="26"/>
        <v>0.55972222222222223</v>
      </c>
      <c r="J46" s="95">
        <f t="shared" si="27"/>
        <v>0.99693302891933022</v>
      </c>
      <c r="K46" s="165">
        <v>0.70208333333333339</v>
      </c>
      <c r="L46" s="168">
        <v>0.18611111111111112</v>
      </c>
      <c r="M46" s="91">
        <f t="shared" si="28"/>
        <v>0.88819444444444451</v>
      </c>
      <c r="N46" s="95">
        <f t="shared" si="29"/>
        <v>0.99513318112633176</v>
      </c>
      <c r="O46" s="462"/>
      <c r="P46" s="463"/>
      <c r="Q46" s="463"/>
      <c r="R46" s="463"/>
    </row>
    <row r="47" spans="1:18" x14ac:dyDescent="0.2">
      <c r="A47" s="21">
        <v>41</v>
      </c>
      <c r="B47" s="80" t="s">
        <v>216</v>
      </c>
      <c r="C47" s="173">
        <v>0</v>
      </c>
      <c r="D47" s="166">
        <v>1.16875</v>
      </c>
      <c r="E47" s="91">
        <f t="shared" si="8"/>
        <v>1.16875</v>
      </c>
      <c r="F47" s="95">
        <f t="shared" si="9"/>
        <v>0.99359589041095897</v>
      </c>
      <c r="G47" s="87">
        <v>0.62083333333333335</v>
      </c>
      <c r="H47" s="61">
        <v>0.10972222222222222</v>
      </c>
      <c r="I47" s="91">
        <f t="shared" si="26"/>
        <v>0.73055555555555562</v>
      </c>
      <c r="J47" s="95">
        <f t="shared" si="27"/>
        <v>0.99599695585996961</v>
      </c>
      <c r="K47" s="87">
        <v>0.31319444444444444</v>
      </c>
      <c r="L47" s="61">
        <v>0.50208333333333333</v>
      </c>
      <c r="M47" s="91">
        <f t="shared" si="28"/>
        <v>0.81527777777777777</v>
      </c>
      <c r="N47" s="95">
        <f t="shared" si="29"/>
        <v>0.99553272450532726</v>
      </c>
      <c r="O47" s="462"/>
      <c r="P47" s="463"/>
      <c r="Q47" s="463"/>
      <c r="R47" s="463"/>
    </row>
    <row r="48" spans="1:18" x14ac:dyDescent="0.2">
      <c r="A48" s="21">
        <v>42</v>
      </c>
      <c r="B48" s="80" t="s">
        <v>217</v>
      </c>
      <c r="C48" s="173">
        <v>30.636805555555554</v>
      </c>
      <c r="D48" s="166">
        <v>2.2083333333333335</v>
      </c>
      <c r="E48" s="91">
        <f t="shared" si="8"/>
        <v>32.84513888888889</v>
      </c>
      <c r="F48" s="95">
        <f t="shared" si="9"/>
        <v>0.82002663622526628</v>
      </c>
      <c r="G48" s="87">
        <v>0.63472222222222219</v>
      </c>
      <c r="H48" s="61">
        <v>0.11388888888888889</v>
      </c>
      <c r="I48" s="91">
        <f t="shared" ref="I48" si="34">G48+H48</f>
        <v>0.74861111111111112</v>
      </c>
      <c r="J48" s="95">
        <f t="shared" ref="J48" si="35">($O$1-I48)/$O$1</f>
        <v>0.99589802130898031</v>
      </c>
      <c r="K48" s="87">
        <v>0.29791666666666666</v>
      </c>
      <c r="L48" s="61">
        <v>0.13194444444444445</v>
      </c>
      <c r="M48" s="91">
        <f t="shared" ref="M48" si="36">K48+L48</f>
        <v>0.42986111111111114</v>
      </c>
      <c r="N48" s="95">
        <f t="shared" ref="N48" si="37">($O$1-M48)/$O$1</f>
        <v>0.997644596651446</v>
      </c>
      <c r="O48" s="464"/>
      <c r="P48" s="465"/>
      <c r="Q48" s="465"/>
      <c r="R48" s="465"/>
    </row>
    <row r="49" spans="1:18" x14ac:dyDescent="0.2">
      <c r="A49" s="21">
        <v>43</v>
      </c>
      <c r="B49" s="80" t="s">
        <v>218</v>
      </c>
      <c r="C49" s="173">
        <v>1.1493055555555556</v>
      </c>
      <c r="D49" s="166">
        <v>1.3166666666666667</v>
      </c>
      <c r="E49" s="91">
        <f t="shared" si="8"/>
        <v>2.4659722222222222</v>
      </c>
      <c r="F49" s="95">
        <f t="shared" si="9"/>
        <v>0.98648782343987818</v>
      </c>
      <c r="G49" s="365" t="s">
        <v>531</v>
      </c>
      <c r="H49" s="168">
        <v>0.31388888888888888</v>
      </c>
      <c r="I49" s="91">
        <f t="shared" si="26"/>
        <v>1.54375</v>
      </c>
      <c r="J49" s="95">
        <f t="shared" si="27"/>
        <v>0.99154109589041106</v>
      </c>
      <c r="K49" s="364" t="s">
        <v>533</v>
      </c>
      <c r="L49" s="352" t="s">
        <v>534</v>
      </c>
      <c r="M49" s="91">
        <f t="shared" si="28"/>
        <v>2.1319444444444446</v>
      </c>
      <c r="N49" s="95">
        <f t="shared" si="29"/>
        <v>0.98831811263318103</v>
      </c>
      <c r="O49" s="462"/>
      <c r="P49" s="463"/>
      <c r="Q49" s="463"/>
      <c r="R49" s="463"/>
    </row>
    <row r="50" spans="1:18" x14ac:dyDescent="0.2">
      <c r="A50" s="21">
        <v>44</v>
      </c>
      <c r="B50" s="80" t="s">
        <v>390</v>
      </c>
      <c r="C50" s="173">
        <v>0.4375</v>
      </c>
      <c r="D50" s="166">
        <v>7.6388888888888886E-3</v>
      </c>
      <c r="E50" s="91">
        <f t="shared" si="8"/>
        <v>0.44513888888888886</v>
      </c>
      <c r="F50" s="95">
        <f t="shared" si="9"/>
        <v>0.99756088280060884</v>
      </c>
      <c r="G50" s="365" t="s">
        <v>532</v>
      </c>
      <c r="H50" s="168">
        <v>7.4305555555555555E-2</v>
      </c>
      <c r="I50" s="91">
        <f t="shared" si="26"/>
        <v>0.83402777777777781</v>
      </c>
      <c r="J50" s="95">
        <f t="shared" si="27"/>
        <v>0.99542998477929989</v>
      </c>
      <c r="K50" s="364" t="s">
        <v>535</v>
      </c>
      <c r="L50" s="352" t="s">
        <v>536</v>
      </c>
      <c r="M50" s="91">
        <f t="shared" si="28"/>
        <v>0.72013888888888877</v>
      </c>
      <c r="N50" s="95">
        <f t="shared" si="29"/>
        <v>0.99605403348554034</v>
      </c>
      <c r="O50" s="462"/>
      <c r="P50" s="463"/>
      <c r="Q50" s="463"/>
      <c r="R50" s="463"/>
    </row>
    <row r="51" spans="1:18" x14ac:dyDescent="0.2">
      <c r="A51" s="21">
        <v>45</v>
      </c>
      <c r="B51" s="80" t="s">
        <v>220</v>
      </c>
      <c r="C51" s="47">
        <v>0.18680555555555556</v>
      </c>
      <c r="D51" s="3">
        <v>0.75486111111111109</v>
      </c>
      <c r="E51" s="91">
        <f t="shared" si="8"/>
        <v>0.94166666666666665</v>
      </c>
      <c r="F51" s="95">
        <f t="shared" si="9"/>
        <v>0.99484018264840179</v>
      </c>
      <c r="G51" s="255">
        <v>1.4451388888888888</v>
      </c>
      <c r="H51" s="357">
        <v>1.4583333333333332E-2</v>
      </c>
      <c r="I51" s="91">
        <f t="shared" si="26"/>
        <v>1.4597222222222221</v>
      </c>
      <c r="J51" s="95">
        <f t="shared" si="27"/>
        <v>0.99200152207001524</v>
      </c>
      <c r="K51" s="255">
        <v>0.56458333333333333</v>
      </c>
      <c r="L51" s="256">
        <v>0.31180555555555556</v>
      </c>
      <c r="M51" s="91">
        <f t="shared" si="28"/>
        <v>0.87638888888888888</v>
      </c>
      <c r="N51" s="95">
        <f t="shared" si="29"/>
        <v>0.9951978691019786</v>
      </c>
      <c r="O51" s="462"/>
      <c r="P51" s="463"/>
      <c r="Q51" s="463"/>
      <c r="R51" s="463"/>
    </row>
    <row r="52" spans="1:18" x14ac:dyDescent="0.2">
      <c r="A52" s="21">
        <v>46</v>
      </c>
      <c r="B52" s="80" t="s">
        <v>221</v>
      </c>
      <c r="C52" s="174">
        <v>0.70486111111111116</v>
      </c>
      <c r="D52" s="163">
        <v>0.15555555555555556</v>
      </c>
      <c r="E52" s="91">
        <f t="shared" si="8"/>
        <v>0.86041666666666672</v>
      </c>
      <c r="F52" s="95">
        <f t="shared" si="9"/>
        <v>0.99528538812785383</v>
      </c>
      <c r="G52" s="174">
        <v>0.70486111111111116</v>
      </c>
      <c r="H52" s="163">
        <v>0.15555555555555556</v>
      </c>
      <c r="I52" s="91">
        <f t="shared" si="26"/>
        <v>0.86041666666666672</v>
      </c>
      <c r="J52" s="95">
        <f t="shared" si="27"/>
        <v>0.99528538812785383</v>
      </c>
      <c r="K52" s="368">
        <v>0.49652777777777773</v>
      </c>
      <c r="L52" s="361">
        <v>1.9444444444444431E-2</v>
      </c>
      <c r="M52" s="91">
        <f t="shared" si="28"/>
        <v>0.51597222222222217</v>
      </c>
      <c r="N52" s="95">
        <f t="shared" si="29"/>
        <v>0.99717275494672752</v>
      </c>
      <c r="O52" s="462"/>
      <c r="P52" s="463"/>
      <c r="Q52" s="463"/>
      <c r="R52" s="463"/>
    </row>
    <row r="53" spans="1:18" x14ac:dyDescent="0.2">
      <c r="A53" s="21">
        <v>47</v>
      </c>
      <c r="B53" s="80" t="s">
        <v>107</v>
      </c>
      <c r="C53" s="174">
        <v>0.49027777777777781</v>
      </c>
      <c r="D53" s="163">
        <v>0.14722222222222223</v>
      </c>
      <c r="E53" s="91">
        <f t="shared" si="8"/>
        <v>0.63750000000000007</v>
      </c>
      <c r="F53" s="95">
        <f t="shared" si="9"/>
        <v>0.99650684931506861</v>
      </c>
      <c r="G53" s="174">
        <v>0.49027777777777781</v>
      </c>
      <c r="H53" s="163">
        <v>0.14722222222222223</v>
      </c>
      <c r="I53" s="91">
        <f t="shared" si="26"/>
        <v>0.63750000000000007</v>
      </c>
      <c r="J53" s="95">
        <f t="shared" si="27"/>
        <v>0.99650684931506861</v>
      </c>
      <c r="K53" s="368">
        <v>1.3583333333333334</v>
      </c>
      <c r="L53" s="361">
        <v>3.6805555555555536E-2</v>
      </c>
      <c r="M53" s="91">
        <f t="shared" si="28"/>
        <v>1.3951388888888889</v>
      </c>
      <c r="N53" s="95">
        <f t="shared" si="29"/>
        <v>0.9923554033485541</v>
      </c>
      <c r="O53" s="462"/>
      <c r="P53" s="463"/>
      <c r="Q53" s="463"/>
      <c r="R53" s="463"/>
    </row>
    <row r="54" spans="1:18" x14ac:dyDescent="0.2">
      <c r="A54" s="21">
        <v>48</v>
      </c>
      <c r="B54" s="80" t="s">
        <v>222</v>
      </c>
      <c r="C54" s="47">
        <v>0.7631944444444444</v>
      </c>
      <c r="D54" s="3">
        <v>0.75347222222222221</v>
      </c>
      <c r="E54" s="91">
        <f t="shared" si="8"/>
        <v>1.5166666666666666</v>
      </c>
      <c r="F54" s="95">
        <f t="shared" si="9"/>
        <v>0.99168949771689485</v>
      </c>
      <c r="G54" s="255">
        <v>0.99583333333333324</v>
      </c>
      <c r="H54" s="357">
        <v>2.0833333333333332E-2</v>
      </c>
      <c r="I54" s="91">
        <f t="shared" si="26"/>
        <v>1.0166666666666666</v>
      </c>
      <c r="J54" s="95">
        <f t="shared" si="27"/>
        <v>0.99442922374429221</v>
      </c>
      <c r="K54" s="255">
        <v>0.19027777777777777</v>
      </c>
      <c r="L54" s="256">
        <v>0.24236111111111111</v>
      </c>
      <c r="M54" s="91">
        <f t="shared" si="28"/>
        <v>0.43263888888888891</v>
      </c>
      <c r="N54" s="95">
        <f t="shared" si="29"/>
        <v>0.99762937595129364</v>
      </c>
      <c r="O54" s="462"/>
      <c r="P54" s="463"/>
      <c r="Q54" s="463"/>
      <c r="R54" s="463"/>
    </row>
    <row r="55" spans="1:18" x14ac:dyDescent="0.2">
      <c r="A55" s="21">
        <v>49</v>
      </c>
      <c r="B55" s="80" t="s">
        <v>223</v>
      </c>
      <c r="C55" s="302">
        <v>5.0777777777777775</v>
      </c>
      <c r="D55" s="1">
        <v>4.8611111111111112E-2</v>
      </c>
      <c r="E55" s="91">
        <f t="shared" si="8"/>
        <v>5.1263888888888882</v>
      </c>
      <c r="F55" s="95">
        <f t="shared" si="9"/>
        <v>0.97191019786910193</v>
      </c>
      <c r="G55" s="253">
        <v>0.51597222222222217</v>
      </c>
      <c r="H55" s="358">
        <v>5.2777777777777778E-2</v>
      </c>
      <c r="I55" s="91">
        <f t="shared" si="26"/>
        <v>0.56874999999999998</v>
      </c>
      <c r="J55" s="95">
        <f t="shared" si="27"/>
        <v>0.99688356164383563</v>
      </c>
      <c r="K55" s="253">
        <v>0.22222222222222221</v>
      </c>
      <c r="L55" s="359">
        <v>0.63402777777777775</v>
      </c>
      <c r="M55" s="91">
        <f t="shared" si="28"/>
        <v>0.85624999999999996</v>
      </c>
      <c r="N55" s="95">
        <f t="shared" si="29"/>
        <v>0.99530821917808221</v>
      </c>
      <c r="O55" s="462"/>
      <c r="P55" s="463"/>
      <c r="Q55" s="463"/>
      <c r="R55" s="463"/>
    </row>
    <row r="56" spans="1:18" x14ac:dyDescent="0.2">
      <c r="A56" s="21">
        <v>50</v>
      </c>
      <c r="B56" s="170" t="s">
        <v>54</v>
      </c>
      <c r="C56" s="302">
        <v>1.45</v>
      </c>
      <c r="D56" s="303">
        <v>0.27638888888888885</v>
      </c>
      <c r="E56" s="91">
        <f t="shared" si="8"/>
        <v>1.7263888888888888</v>
      </c>
      <c r="F56" s="95">
        <f t="shared" si="9"/>
        <v>0.99054033485540338</v>
      </c>
      <c r="G56" s="302">
        <v>2.9354166666666668</v>
      </c>
      <c r="H56" s="303">
        <v>0.97222222222222221</v>
      </c>
      <c r="I56" s="91">
        <f t="shared" si="26"/>
        <v>3.9076388888888891</v>
      </c>
      <c r="J56" s="95">
        <f t="shared" si="27"/>
        <v>0.97858828006088272</v>
      </c>
      <c r="K56" s="302">
        <v>0.50138888888888888</v>
      </c>
      <c r="L56" s="303">
        <v>2.361111111111111E-2</v>
      </c>
      <c r="M56" s="91">
        <f t="shared" si="28"/>
        <v>0.52500000000000002</v>
      </c>
      <c r="N56" s="95">
        <f t="shared" si="29"/>
        <v>0.99712328767123282</v>
      </c>
      <c r="O56" s="462"/>
      <c r="P56" s="463"/>
      <c r="Q56" s="463"/>
      <c r="R56" s="463"/>
    </row>
    <row r="57" spans="1:18" x14ac:dyDescent="0.2">
      <c r="A57" s="21">
        <v>51</v>
      </c>
      <c r="B57" s="80" t="s">
        <v>61</v>
      </c>
      <c r="C57" s="302">
        <v>0</v>
      </c>
      <c r="D57" s="303">
        <v>1.2715277777777778</v>
      </c>
      <c r="E57" s="91">
        <f t="shared" si="8"/>
        <v>1.2715277777777778</v>
      </c>
      <c r="F57" s="95">
        <f t="shared" si="9"/>
        <v>0.9930327245053272</v>
      </c>
      <c r="G57" s="302">
        <v>2.2229166666666669</v>
      </c>
      <c r="H57" s="303">
        <v>0</v>
      </c>
      <c r="I57" s="91">
        <f t="shared" si="26"/>
        <v>2.2229166666666669</v>
      </c>
      <c r="J57" s="95">
        <f t="shared" si="27"/>
        <v>0.98781963470319634</v>
      </c>
      <c r="K57" s="302">
        <v>0.20555555555555557</v>
      </c>
      <c r="L57" s="303">
        <v>1.4437499999999999</v>
      </c>
      <c r="M57" s="91">
        <f t="shared" si="28"/>
        <v>1.6493055555555554</v>
      </c>
      <c r="N57" s="95">
        <f t="shared" si="29"/>
        <v>0.99096270928462715</v>
      </c>
      <c r="O57" s="462"/>
      <c r="P57" s="463"/>
      <c r="Q57" s="463"/>
      <c r="R57" s="463"/>
    </row>
    <row r="58" spans="1:18" x14ac:dyDescent="0.2">
      <c r="A58" s="21">
        <v>52</v>
      </c>
      <c r="B58" s="170" t="s">
        <v>149</v>
      </c>
      <c r="C58" s="302">
        <v>0</v>
      </c>
      <c r="D58" s="303">
        <v>5.4166666666666669E-2</v>
      </c>
      <c r="E58" s="91">
        <f t="shared" si="8"/>
        <v>5.4166666666666669E-2</v>
      </c>
      <c r="F58" s="95">
        <f t="shared" si="9"/>
        <v>0.99970319634703197</v>
      </c>
      <c r="G58" s="302">
        <v>0.79513888888888884</v>
      </c>
      <c r="H58" s="303">
        <v>1.5277777777777777E-2</v>
      </c>
      <c r="I58" s="91">
        <f t="shared" si="26"/>
        <v>0.81041666666666656</v>
      </c>
      <c r="J58" s="95">
        <f t="shared" si="27"/>
        <v>0.99555936073059359</v>
      </c>
      <c r="K58" s="302">
        <v>0.15277777777777776</v>
      </c>
      <c r="L58" s="303">
        <v>2.013888888888889E-2</v>
      </c>
      <c r="M58" s="91">
        <f t="shared" si="28"/>
        <v>0.17291666666666666</v>
      </c>
      <c r="N58" s="95">
        <f t="shared" si="29"/>
        <v>0.99905251141552509</v>
      </c>
      <c r="O58" s="462"/>
      <c r="P58" s="463"/>
      <c r="Q58" s="463"/>
      <c r="R58" s="463"/>
    </row>
    <row r="59" spans="1:18" x14ac:dyDescent="0.2">
      <c r="A59" s="21">
        <v>53</v>
      </c>
      <c r="B59" s="171" t="s">
        <v>48</v>
      </c>
      <c r="C59" s="302">
        <v>0</v>
      </c>
      <c r="D59" s="303">
        <v>0.13125000000000001</v>
      </c>
      <c r="E59" s="91">
        <f t="shared" si="8"/>
        <v>0.13125000000000001</v>
      </c>
      <c r="F59" s="95">
        <f t="shared" si="9"/>
        <v>0.9992808219178082</v>
      </c>
      <c r="G59" s="302">
        <v>1.0597222222222222</v>
      </c>
      <c r="H59" s="303">
        <v>0</v>
      </c>
      <c r="I59" s="91">
        <f t="shared" si="26"/>
        <v>1.0597222222222222</v>
      </c>
      <c r="J59" s="95">
        <f t="shared" si="27"/>
        <v>0.99419330289193297</v>
      </c>
      <c r="K59" s="302">
        <v>4.1666666666666664E-2</v>
      </c>
      <c r="L59" s="303">
        <v>0.17430555555555557</v>
      </c>
      <c r="M59" s="91">
        <f t="shared" si="28"/>
        <v>0.21597222222222223</v>
      </c>
      <c r="N59" s="95">
        <f t="shared" si="29"/>
        <v>0.99881659056316585</v>
      </c>
      <c r="O59" s="462"/>
      <c r="P59" s="463"/>
      <c r="Q59" s="463"/>
      <c r="R59" s="463"/>
    </row>
    <row r="60" spans="1:18" x14ac:dyDescent="0.2">
      <c r="A60" s="21">
        <v>54</v>
      </c>
      <c r="B60" s="171" t="s">
        <v>49</v>
      </c>
      <c r="C60" s="302">
        <v>0</v>
      </c>
      <c r="D60" s="303">
        <v>0</v>
      </c>
      <c r="E60" s="91">
        <f t="shared" si="8"/>
        <v>0</v>
      </c>
      <c r="F60" s="95">
        <f t="shared" si="9"/>
        <v>1</v>
      </c>
      <c r="G60" s="302">
        <v>0.38263888888888892</v>
      </c>
      <c r="H60" s="303">
        <v>5.486111111111111E-2</v>
      </c>
      <c r="I60" s="91">
        <f t="shared" si="26"/>
        <v>0.4375</v>
      </c>
      <c r="J60" s="95">
        <f t="shared" si="27"/>
        <v>0.99760273972602742</v>
      </c>
      <c r="K60" s="302">
        <v>0</v>
      </c>
      <c r="L60" s="303">
        <v>0.15694444444444444</v>
      </c>
      <c r="M60" s="91">
        <f t="shared" si="28"/>
        <v>0.15694444444444444</v>
      </c>
      <c r="N60" s="95">
        <f t="shared" si="29"/>
        <v>0.99914003044140032</v>
      </c>
      <c r="O60" s="462"/>
      <c r="P60" s="463"/>
      <c r="Q60" s="463"/>
      <c r="R60" s="463"/>
    </row>
    <row r="61" spans="1:18" x14ac:dyDescent="0.2">
      <c r="A61" s="21">
        <v>55</v>
      </c>
      <c r="B61" s="80" t="s">
        <v>147</v>
      </c>
      <c r="C61" s="302">
        <v>0.12916666666666668</v>
      </c>
      <c r="D61" s="303">
        <v>7.3611111111111113E-2</v>
      </c>
      <c r="E61" s="91">
        <f t="shared" si="8"/>
        <v>0.20277777777777778</v>
      </c>
      <c r="F61" s="95">
        <f t="shared" si="9"/>
        <v>0.99888888888888883</v>
      </c>
      <c r="G61" s="302">
        <v>1.6430555555555555</v>
      </c>
      <c r="H61" s="303">
        <v>0</v>
      </c>
      <c r="I61" s="91">
        <f t="shared" si="26"/>
        <v>1.6430555555555555</v>
      </c>
      <c r="J61" s="95">
        <f t="shared" si="27"/>
        <v>0.99099695585996961</v>
      </c>
      <c r="K61" s="302">
        <v>0.4291666666666667</v>
      </c>
      <c r="L61" s="303">
        <v>0.16250000000000001</v>
      </c>
      <c r="M61" s="91">
        <f t="shared" si="28"/>
        <v>0.59166666666666667</v>
      </c>
      <c r="N61" s="95">
        <f t="shared" si="29"/>
        <v>0.99675799086757988</v>
      </c>
      <c r="O61" s="462"/>
      <c r="P61" s="463"/>
      <c r="Q61" s="463"/>
      <c r="R61" s="463"/>
    </row>
    <row r="62" spans="1:18" x14ac:dyDescent="0.2">
      <c r="A62" s="21">
        <v>56</v>
      </c>
      <c r="B62" s="80" t="s">
        <v>31</v>
      </c>
      <c r="C62" s="302">
        <v>0</v>
      </c>
      <c r="D62" s="303">
        <v>6.3888888888888884E-2</v>
      </c>
      <c r="E62" s="91">
        <f t="shared" si="8"/>
        <v>6.3888888888888884E-2</v>
      </c>
      <c r="F62" s="95">
        <f t="shared" si="9"/>
        <v>0.9996499238964992</v>
      </c>
      <c r="G62" s="302">
        <v>0.89166666666666661</v>
      </c>
      <c r="H62" s="303">
        <v>1.5972222222222224E-2</v>
      </c>
      <c r="I62" s="91">
        <f t="shared" si="26"/>
        <v>0.90763888888888888</v>
      </c>
      <c r="J62" s="95">
        <f t="shared" si="27"/>
        <v>0.99502663622526633</v>
      </c>
      <c r="K62" s="302">
        <v>0.50277777777777777</v>
      </c>
      <c r="L62" s="303">
        <v>0.24305555555555555</v>
      </c>
      <c r="M62" s="91">
        <f t="shared" si="28"/>
        <v>0.74583333333333335</v>
      </c>
      <c r="N62" s="95">
        <f t="shared" si="29"/>
        <v>0.99591324200913245</v>
      </c>
      <c r="O62" s="462"/>
      <c r="P62" s="463"/>
      <c r="Q62" s="463"/>
      <c r="R62" s="463"/>
    </row>
    <row r="63" spans="1:18" x14ac:dyDescent="0.2">
      <c r="A63" s="21">
        <v>57</v>
      </c>
      <c r="B63" s="29" t="s">
        <v>393</v>
      </c>
      <c r="C63" s="302">
        <v>0</v>
      </c>
      <c r="D63" s="303">
        <v>0</v>
      </c>
      <c r="E63" s="91">
        <f t="shared" si="8"/>
        <v>0</v>
      </c>
      <c r="F63" s="95">
        <f t="shared" si="9"/>
        <v>1</v>
      </c>
      <c r="G63" s="302">
        <v>0.85833333333333339</v>
      </c>
      <c r="H63" s="303">
        <v>0</v>
      </c>
      <c r="I63" s="91">
        <f t="shared" si="26"/>
        <v>0.85833333333333339</v>
      </c>
      <c r="J63" s="95">
        <f t="shared" si="27"/>
        <v>0.99529680365296813</v>
      </c>
      <c r="K63" s="302">
        <v>0.53472222222222221</v>
      </c>
      <c r="L63" s="303">
        <v>0.21249999999999999</v>
      </c>
      <c r="M63" s="91">
        <f t="shared" si="28"/>
        <v>0.74722222222222223</v>
      </c>
      <c r="N63" s="95">
        <f t="shared" si="29"/>
        <v>0.99590563165905621</v>
      </c>
      <c r="O63" s="462"/>
      <c r="P63" s="463"/>
      <c r="Q63" s="463"/>
      <c r="R63" s="463"/>
    </row>
    <row r="64" spans="1:18" x14ac:dyDescent="0.2">
      <c r="A64" s="21">
        <v>58</v>
      </c>
      <c r="B64" s="80" t="s">
        <v>391</v>
      </c>
      <c r="C64" s="302">
        <v>0.26319444444444445</v>
      </c>
      <c r="D64" s="303">
        <v>2.2916666666666669E-2</v>
      </c>
      <c r="E64" s="91">
        <f t="shared" si="8"/>
        <v>0.28611111111111109</v>
      </c>
      <c r="F64" s="95">
        <f t="shared" si="9"/>
        <v>0.99843226788432271</v>
      </c>
      <c r="G64" s="302">
        <v>0.73819444444444438</v>
      </c>
      <c r="H64" s="303">
        <v>4.4444444444444446E-2</v>
      </c>
      <c r="I64" s="91">
        <f t="shared" si="26"/>
        <v>0.78263888888888877</v>
      </c>
      <c r="J64" s="95">
        <f t="shared" si="27"/>
        <v>0.99571156773211567</v>
      </c>
      <c r="K64" s="302">
        <v>9.9999999999999992E-2</v>
      </c>
      <c r="L64" s="303">
        <v>0.73541666666666661</v>
      </c>
      <c r="M64" s="91">
        <f t="shared" si="28"/>
        <v>0.83541666666666659</v>
      </c>
      <c r="N64" s="95">
        <f t="shared" si="29"/>
        <v>0.99542237442922366</v>
      </c>
      <c r="O64" s="462"/>
      <c r="P64" s="463"/>
      <c r="Q64" s="463"/>
      <c r="R64" s="463"/>
    </row>
    <row r="65" spans="1:18" x14ac:dyDescent="0.2">
      <c r="A65" s="21">
        <v>59</v>
      </c>
      <c r="B65" s="98" t="s">
        <v>537</v>
      </c>
      <c r="C65" s="302">
        <v>1.0131944444444445</v>
      </c>
      <c r="D65" s="303">
        <v>0.5625</v>
      </c>
      <c r="E65" s="91">
        <f t="shared" si="8"/>
        <v>1.5756944444444445</v>
      </c>
      <c r="F65" s="95">
        <f t="shared" si="9"/>
        <v>0.9913660578386605</v>
      </c>
      <c r="G65" s="302">
        <v>0.6166666666666667</v>
      </c>
      <c r="H65" s="303">
        <v>0.28958333333333336</v>
      </c>
      <c r="I65" s="91">
        <f t="shared" si="26"/>
        <v>0.90625</v>
      </c>
      <c r="J65" s="95">
        <f t="shared" si="27"/>
        <v>0.99503424657534245</v>
      </c>
      <c r="K65" s="302">
        <v>0.17569444444444446</v>
      </c>
      <c r="L65" s="303">
        <v>0</v>
      </c>
      <c r="M65" s="91">
        <f t="shared" si="28"/>
        <v>0.17569444444444446</v>
      </c>
      <c r="N65" s="95">
        <f t="shared" si="29"/>
        <v>0.99903729071537295</v>
      </c>
      <c r="O65" s="462"/>
      <c r="P65" s="463"/>
      <c r="Q65" s="463"/>
      <c r="R65" s="463"/>
    </row>
    <row r="66" spans="1:18" ht="25.5" x14ac:dyDescent="0.2">
      <c r="A66" s="21">
        <v>60</v>
      </c>
      <c r="B66" s="80" t="s">
        <v>495</v>
      </c>
      <c r="C66" s="87">
        <v>0.23055555555555554</v>
      </c>
      <c r="D66" s="303">
        <v>1.038888888888889</v>
      </c>
      <c r="E66" s="91">
        <f>C66+D66</f>
        <v>1.2694444444444446</v>
      </c>
      <c r="F66" s="95">
        <f>($O$1-E66)/$O$1</f>
        <v>0.99304414003044139</v>
      </c>
      <c r="G66" s="47">
        <v>0.98402777777777783</v>
      </c>
      <c r="H66" s="3">
        <v>0.35416666666666669</v>
      </c>
      <c r="I66" s="91">
        <f>G66+H66</f>
        <v>1.3381944444444445</v>
      </c>
      <c r="J66" s="95">
        <f>($O$1-I66)/$O$1</f>
        <v>0.99266742770167427</v>
      </c>
      <c r="K66" s="47">
        <v>6.3888888888888884E-2</v>
      </c>
      <c r="L66" s="3">
        <v>0.73125000000000007</v>
      </c>
      <c r="M66" s="91">
        <f>K66+L66</f>
        <v>0.79513888888888895</v>
      </c>
      <c r="N66" s="95">
        <f>($O$1-M66)/$O$1</f>
        <v>0.99564307458143075</v>
      </c>
      <c r="O66" s="462"/>
      <c r="P66" s="463"/>
      <c r="Q66" s="463"/>
      <c r="R66" s="463"/>
    </row>
    <row r="67" spans="1:18" x14ac:dyDescent="0.2">
      <c r="A67" s="21">
        <v>61</v>
      </c>
      <c r="B67" s="80" t="s">
        <v>98</v>
      </c>
      <c r="C67" s="87">
        <v>0</v>
      </c>
      <c r="D67" s="162">
        <v>0.31041666666666667</v>
      </c>
      <c r="E67" s="91">
        <f t="shared" si="8"/>
        <v>0.31041666666666667</v>
      </c>
      <c r="F67" s="95">
        <f t="shared" si="9"/>
        <v>0.99829908675799084</v>
      </c>
      <c r="G67" s="47">
        <v>0.96944444444444444</v>
      </c>
      <c r="H67" s="3">
        <v>0.35347222222222219</v>
      </c>
      <c r="I67" s="91">
        <f t="shared" si="26"/>
        <v>1.3229166666666665</v>
      </c>
      <c r="J67" s="95">
        <f t="shared" si="27"/>
        <v>0.99275114155251143</v>
      </c>
      <c r="K67" s="47">
        <v>6.25E-2</v>
      </c>
      <c r="L67" s="3">
        <v>4.6527777777777779E-2</v>
      </c>
      <c r="M67" s="91">
        <f t="shared" si="28"/>
        <v>0.10902777777777778</v>
      </c>
      <c r="N67" s="95">
        <f t="shared" si="29"/>
        <v>0.99940258751902589</v>
      </c>
      <c r="O67" s="462"/>
      <c r="P67" s="463"/>
      <c r="Q67" s="463"/>
      <c r="R67" s="463"/>
    </row>
    <row r="68" spans="1:18" x14ac:dyDescent="0.2">
      <c r="A68" s="21">
        <v>62</v>
      </c>
      <c r="B68" s="80" t="s">
        <v>398</v>
      </c>
      <c r="C68" s="87">
        <v>0.23055555555555554</v>
      </c>
      <c r="D68" s="162">
        <v>0.20902777777777778</v>
      </c>
      <c r="E68" s="91">
        <f>C68+D68</f>
        <v>0.43958333333333333</v>
      </c>
      <c r="F68" s="95">
        <f>($O$1-E68)/$O$1</f>
        <v>0.99759132420091323</v>
      </c>
      <c r="G68" s="302">
        <v>1.0180555555555555</v>
      </c>
      <c r="H68" s="3">
        <v>0.36180555555555555</v>
      </c>
      <c r="I68" s="91">
        <f>G68+H68</f>
        <v>1.379861111111111</v>
      </c>
      <c r="J68" s="95">
        <f>($O$1-I68)/$O$1</f>
        <v>0.99243911719939126</v>
      </c>
      <c r="K68" s="47">
        <v>0.10972222222222222</v>
      </c>
      <c r="L68" s="3">
        <v>7.1527777777777787E-2</v>
      </c>
      <c r="M68" s="91">
        <f>K68+L68</f>
        <v>0.18125000000000002</v>
      </c>
      <c r="N68" s="95">
        <f>($O$1-M68)/$O$1</f>
        <v>0.99900684931506845</v>
      </c>
      <c r="O68" s="462"/>
      <c r="P68" s="463"/>
      <c r="Q68" s="463"/>
      <c r="R68" s="463"/>
    </row>
    <row r="69" spans="1:18" x14ac:dyDescent="0.2">
      <c r="A69" s="21">
        <v>63</v>
      </c>
      <c r="B69" s="80" t="s">
        <v>399</v>
      </c>
      <c r="C69" s="87">
        <v>0</v>
      </c>
      <c r="D69" s="162">
        <v>0</v>
      </c>
      <c r="E69" s="91">
        <f t="shared" si="8"/>
        <v>0</v>
      </c>
      <c r="F69" s="95">
        <f t="shared" si="9"/>
        <v>1</v>
      </c>
      <c r="G69" s="202">
        <v>1.0055555555555555</v>
      </c>
      <c r="H69" s="5">
        <v>7.6388888888888895E-2</v>
      </c>
      <c r="I69" s="91">
        <f t="shared" si="26"/>
        <v>1.0819444444444444</v>
      </c>
      <c r="J69" s="95">
        <f t="shared" si="27"/>
        <v>0.9940715372907154</v>
      </c>
      <c r="K69" s="363">
        <v>4.8611111111111112E-2</v>
      </c>
      <c r="L69" s="5">
        <v>0.37708333333333338</v>
      </c>
      <c r="M69" s="91">
        <f t="shared" si="28"/>
        <v>0.42569444444444449</v>
      </c>
      <c r="N69" s="95">
        <f t="shared" si="29"/>
        <v>0.99766742770167427</v>
      </c>
      <c r="O69" s="462"/>
      <c r="P69" s="463"/>
      <c r="Q69" s="463"/>
      <c r="R69" s="463"/>
    </row>
    <row r="70" spans="1:18" x14ac:dyDescent="0.2">
      <c r="A70" s="21">
        <v>64</v>
      </c>
      <c r="B70" s="80" t="s">
        <v>396</v>
      </c>
      <c r="C70" s="175">
        <v>0</v>
      </c>
      <c r="D70" s="162">
        <v>0.53472222222222221</v>
      </c>
      <c r="E70" s="91">
        <f t="shared" si="8"/>
        <v>0.53472222222222221</v>
      </c>
      <c r="F70" s="95">
        <f t="shared" si="9"/>
        <v>0.99707001522070016</v>
      </c>
      <c r="G70" s="202">
        <v>1.4381944444444443</v>
      </c>
      <c r="H70" s="203">
        <v>1.4416666666666667</v>
      </c>
      <c r="I70" s="91">
        <f t="shared" si="26"/>
        <v>2.879861111111111</v>
      </c>
      <c r="J70" s="95">
        <f t="shared" si="27"/>
        <v>0.98421993911719952</v>
      </c>
      <c r="K70" s="363">
        <v>0.3743055555555555</v>
      </c>
      <c r="L70" s="356" t="s">
        <v>541</v>
      </c>
      <c r="M70" s="91">
        <f t="shared" si="28"/>
        <v>0.3743055555555555</v>
      </c>
      <c r="N70" s="95">
        <f t="shared" si="29"/>
        <v>0.99794901065449004</v>
      </c>
      <c r="O70" s="462"/>
      <c r="P70" s="463"/>
      <c r="Q70" s="463"/>
      <c r="R70" s="463"/>
    </row>
    <row r="71" spans="1:18" x14ac:dyDescent="0.2">
      <c r="A71" s="21">
        <v>65</v>
      </c>
      <c r="B71" s="80" t="s">
        <v>397</v>
      </c>
      <c r="C71" s="175">
        <v>0</v>
      </c>
      <c r="D71" s="162">
        <v>0</v>
      </c>
      <c r="E71" s="91">
        <f t="shared" si="8"/>
        <v>0</v>
      </c>
      <c r="F71" s="95">
        <f t="shared" si="9"/>
        <v>1</v>
      </c>
      <c r="G71" s="363">
        <v>0.73125000000000007</v>
      </c>
      <c r="H71" s="5">
        <v>2.1527777777777781E-2</v>
      </c>
      <c r="I71" s="91">
        <f t="shared" si="26"/>
        <v>0.75277777777777788</v>
      </c>
      <c r="J71" s="95">
        <f t="shared" si="27"/>
        <v>0.99587519025875193</v>
      </c>
      <c r="K71" s="363">
        <v>0.2722222222222222</v>
      </c>
      <c r="L71" s="356" t="s">
        <v>541</v>
      </c>
      <c r="M71" s="91">
        <f t="shared" si="28"/>
        <v>0.2722222222222222</v>
      </c>
      <c r="N71" s="95">
        <f t="shared" si="29"/>
        <v>0.99850837138508375</v>
      </c>
      <c r="O71" s="462"/>
      <c r="P71" s="463"/>
      <c r="Q71" s="463"/>
      <c r="R71" s="463"/>
    </row>
    <row r="72" spans="1:18" x14ac:dyDescent="0.2">
      <c r="A72" s="21">
        <v>66</v>
      </c>
      <c r="B72" s="80" t="s">
        <v>540</v>
      </c>
      <c r="C72" s="8">
        <v>0.16666666666666666</v>
      </c>
      <c r="D72" s="2">
        <v>0.125</v>
      </c>
      <c r="E72" s="91">
        <f t="shared" si="8"/>
        <v>0.29166666666666663</v>
      </c>
      <c r="F72" s="95">
        <f t="shared" si="9"/>
        <v>0.99840182648401832</v>
      </c>
      <c r="G72" s="366">
        <v>0.83958333333333324</v>
      </c>
      <c r="H72" s="5">
        <v>0</v>
      </c>
      <c r="I72" s="91">
        <f t="shared" si="26"/>
        <v>0.83958333333333324</v>
      </c>
      <c r="J72" s="95">
        <f t="shared" si="27"/>
        <v>0.99539954337899539</v>
      </c>
      <c r="K72" s="366">
        <v>0.21388888888888891</v>
      </c>
      <c r="L72" s="73">
        <v>0.15208333333333332</v>
      </c>
      <c r="M72" s="91">
        <f t="shared" si="28"/>
        <v>0.36597222222222225</v>
      </c>
      <c r="N72" s="95">
        <f t="shared" si="29"/>
        <v>0.9979946727549468</v>
      </c>
      <c r="O72" s="462"/>
      <c r="P72" s="463"/>
      <c r="Q72" s="463"/>
      <c r="R72" s="463"/>
    </row>
    <row r="73" spans="1:18" x14ac:dyDescent="0.2">
      <c r="A73" s="21">
        <v>67</v>
      </c>
      <c r="B73" s="80" t="s">
        <v>400</v>
      </c>
      <c r="C73" s="8">
        <v>0.72083333333333333</v>
      </c>
      <c r="D73" s="2">
        <v>9.6527777777777768E-2</v>
      </c>
      <c r="E73" s="91">
        <f t="shared" si="8"/>
        <v>0.81736111111111109</v>
      </c>
      <c r="F73" s="95">
        <f t="shared" si="9"/>
        <v>0.99552130898021318</v>
      </c>
      <c r="G73" s="202">
        <v>2.6</v>
      </c>
      <c r="H73" s="5">
        <v>0</v>
      </c>
      <c r="I73" s="91">
        <f t="shared" si="26"/>
        <v>2.6</v>
      </c>
      <c r="J73" s="95">
        <f t="shared" si="27"/>
        <v>0.98575342465753424</v>
      </c>
      <c r="K73" s="363">
        <v>0.31111111111111112</v>
      </c>
      <c r="L73" s="5">
        <v>0.35138888888888892</v>
      </c>
      <c r="M73" s="91">
        <f t="shared" si="28"/>
        <v>0.66250000000000009</v>
      </c>
      <c r="N73" s="95">
        <f t="shared" si="29"/>
        <v>0.99636986301369868</v>
      </c>
      <c r="O73" s="462"/>
      <c r="P73" s="463"/>
      <c r="Q73" s="463"/>
      <c r="R73" s="463"/>
    </row>
    <row r="74" spans="1:18" x14ac:dyDescent="0.2">
      <c r="A74" s="21">
        <v>68</v>
      </c>
      <c r="B74" s="80" t="s">
        <v>401</v>
      </c>
      <c r="C74" s="8">
        <v>0.38125000000000003</v>
      </c>
      <c r="D74" s="303">
        <v>2.3402777777777777</v>
      </c>
      <c r="E74" s="91">
        <f t="shared" si="8"/>
        <v>2.7215277777777778</v>
      </c>
      <c r="F74" s="95">
        <f t="shared" si="9"/>
        <v>0.98508751902587521</v>
      </c>
      <c r="G74" s="202">
        <v>2.4722222222222223</v>
      </c>
      <c r="H74" s="5">
        <v>0.24791666666666667</v>
      </c>
      <c r="I74" s="91">
        <f t="shared" si="26"/>
        <v>2.7201388888888891</v>
      </c>
      <c r="J74" s="95">
        <f t="shared" si="27"/>
        <v>0.98509512937595123</v>
      </c>
      <c r="K74" s="363">
        <v>0.80347222222222225</v>
      </c>
      <c r="L74" s="5">
        <v>0.81180555555555556</v>
      </c>
      <c r="M74" s="91">
        <f t="shared" si="28"/>
        <v>1.6152777777777778</v>
      </c>
      <c r="N74" s="95">
        <f t="shared" si="29"/>
        <v>0.99114916286149168</v>
      </c>
      <c r="O74" s="462"/>
      <c r="P74" s="463"/>
      <c r="Q74" s="463"/>
      <c r="R74" s="463"/>
    </row>
    <row r="75" spans="1:18" s="11" customFormat="1" x14ac:dyDescent="0.2">
      <c r="A75" s="21">
        <v>69</v>
      </c>
      <c r="B75" s="55" t="s">
        <v>394</v>
      </c>
      <c r="C75" s="8">
        <v>1.9444444444444445E-2</v>
      </c>
      <c r="D75" s="303">
        <v>0.15763888888888888</v>
      </c>
      <c r="E75" s="91">
        <f t="shared" si="8"/>
        <v>0.17708333333333331</v>
      </c>
      <c r="F75" s="95">
        <f t="shared" si="9"/>
        <v>0.99902968036529671</v>
      </c>
      <c r="G75" s="302">
        <v>3.0659722222222219</v>
      </c>
      <c r="H75" s="2">
        <v>5.6944444444444443E-2</v>
      </c>
      <c r="I75" s="91">
        <f t="shared" si="26"/>
        <v>3.1229166666666663</v>
      </c>
      <c r="J75" s="95">
        <f t="shared" si="27"/>
        <v>0.98288812785388124</v>
      </c>
      <c r="K75" s="8">
        <v>0.20694444444444446</v>
      </c>
      <c r="L75" s="2">
        <v>3.1944444444444449E-2</v>
      </c>
      <c r="M75" s="91">
        <f t="shared" si="28"/>
        <v>0.2388888888888889</v>
      </c>
      <c r="N75" s="95">
        <f t="shared" si="29"/>
        <v>0.99869101978691022</v>
      </c>
      <c r="O75" s="462"/>
      <c r="P75" s="463"/>
      <c r="Q75" s="463"/>
      <c r="R75" s="463"/>
    </row>
    <row r="76" spans="1:18" s="11" customFormat="1" x14ac:dyDescent="0.2">
      <c r="A76" s="21">
        <v>70</v>
      </c>
      <c r="B76" s="55" t="s">
        <v>395</v>
      </c>
      <c r="C76" s="8">
        <v>1.9444444444444445E-2</v>
      </c>
      <c r="D76" s="303">
        <v>7.5694444444444439E-2</v>
      </c>
      <c r="E76" s="91">
        <f t="shared" si="8"/>
        <v>9.5138888888888884E-2</v>
      </c>
      <c r="F76" s="95">
        <f t="shared" si="9"/>
        <v>0.99947869101978681</v>
      </c>
      <c r="G76" s="302">
        <v>3.4131944444444446</v>
      </c>
      <c r="H76" s="2">
        <v>6.6666666666666666E-2</v>
      </c>
      <c r="I76" s="91">
        <f t="shared" si="26"/>
        <v>3.4798611111111115</v>
      </c>
      <c r="J76" s="95">
        <f t="shared" si="27"/>
        <v>0.98093226788432264</v>
      </c>
      <c r="K76" s="8">
        <v>3.2638888888888891E-2</v>
      </c>
      <c r="L76" s="2">
        <v>7.6388888888888895E-2</v>
      </c>
      <c r="M76" s="91">
        <f t="shared" si="28"/>
        <v>0.10902777777777778</v>
      </c>
      <c r="N76" s="95">
        <f t="shared" si="29"/>
        <v>0.99940258751902589</v>
      </c>
      <c r="O76" s="462"/>
      <c r="P76" s="463"/>
      <c r="Q76" s="463"/>
      <c r="R76" s="463"/>
    </row>
    <row r="77" spans="1:18" x14ac:dyDescent="0.2">
      <c r="A77" s="21">
        <v>71</v>
      </c>
      <c r="B77" s="98" t="s">
        <v>392</v>
      </c>
      <c r="C77" s="8">
        <v>0.26041666666666669</v>
      </c>
      <c r="D77" s="303">
        <v>6.805555555555555E-2</v>
      </c>
      <c r="E77" s="91">
        <f>C77+D77</f>
        <v>0.32847222222222222</v>
      </c>
      <c r="F77" s="95">
        <f>($O$1-E77)/$O$1</f>
        <v>0.99820015220700153</v>
      </c>
      <c r="G77" s="302">
        <v>1.2236111111111112</v>
      </c>
      <c r="H77" s="2">
        <v>0</v>
      </c>
      <c r="I77" s="91">
        <f>G77+H77</f>
        <v>1.2236111111111112</v>
      </c>
      <c r="J77" s="95">
        <f>($O$1-I77)/$O$1</f>
        <v>0.99329528158295288</v>
      </c>
      <c r="K77" s="8">
        <v>0.24097222222222223</v>
      </c>
      <c r="L77" s="2">
        <v>0</v>
      </c>
      <c r="M77" s="91">
        <f>K77+L77</f>
        <v>0.24097222222222223</v>
      </c>
      <c r="N77" s="95">
        <f>($O$1-M77)/$O$1</f>
        <v>0.99867960426179614</v>
      </c>
      <c r="O77" s="462"/>
      <c r="P77" s="463"/>
      <c r="Q77" s="463"/>
      <c r="R77" s="463"/>
    </row>
    <row r="78" spans="1:18" x14ac:dyDescent="0.2">
      <c r="A78" s="21">
        <v>72</v>
      </c>
      <c r="B78" s="80" t="s">
        <v>84</v>
      </c>
      <c r="C78" s="302">
        <v>0.13958333333333334</v>
      </c>
      <c r="D78" s="303">
        <v>0.97222222222222221</v>
      </c>
      <c r="E78" s="91">
        <f t="shared" ref="E78:E87" si="38">C78+D78</f>
        <v>1.1118055555555555</v>
      </c>
      <c r="F78" s="95">
        <f t="shared" ref="F78:F87" si="39">($O$1-E78)/$O$1</f>
        <v>0.99390791476407914</v>
      </c>
      <c r="G78" s="367" t="s">
        <v>538</v>
      </c>
      <c r="H78" s="360" t="s">
        <v>539</v>
      </c>
      <c r="I78" s="91">
        <f t="shared" si="26"/>
        <v>2.8395833333333336</v>
      </c>
      <c r="J78" s="95">
        <f t="shared" si="27"/>
        <v>0.98444063926940639</v>
      </c>
      <c r="K78" s="47">
        <v>7.2916666666666671E-2</v>
      </c>
      <c r="L78" s="3">
        <v>0.50208333333333333</v>
      </c>
      <c r="M78" s="91">
        <f t="shared" si="28"/>
        <v>0.57499999999999996</v>
      </c>
      <c r="N78" s="95">
        <f t="shared" si="29"/>
        <v>0.99684931506849317</v>
      </c>
      <c r="O78" s="462"/>
      <c r="P78" s="463"/>
      <c r="Q78" s="463"/>
      <c r="R78" s="463"/>
    </row>
    <row r="79" spans="1:18" x14ac:dyDescent="0.2">
      <c r="A79" s="21">
        <v>73</v>
      </c>
      <c r="B79" s="80" t="s">
        <v>150</v>
      </c>
      <c r="C79" s="302">
        <v>1.0027777777777778</v>
      </c>
      <c r="D79" s="303">
        <v>5.9027777777777783E-2</v>
      </c>
      <c r="E79" s="91">
        <f t="shared" si="38"/>
        <v>1.0618055555555554</v>
      </c>
      <c r="F79" s="95">
        <f t="shared" si="39"/>
        <v>0.99418188736681878</v>
      </c>
      <c r="G79" s="302">
        <v>0.96875</v>
      </c>
      <c r="H79" s="303">
        <v>0</v>
      </c>
      <c r="I79" s="91">
        <f t="shared" si="26"/>
        <v>0.96875</v>
      </c>
      <c r="J79" s="95">
        <f t="shared" si="27"/>
        <v>0.99469178082191778</v>
      </c>
      <c r="K79" s="302">
        <v>0</v>
      </c>
      <c r="L79" s="303">
        <v>4.4444444444444446E-2</v>
      </c>
      <c r="M79" s="91">
        <f t="shared" si="28"/>
        <v>4.4444444444444446E-2</v>
      </c>
      <c r="N79" s="95">
        <f t="shared" si="29"/>
        <v>0.99975646879756463</v>
      </c>
      <c r="O79" s="462"/>
      <c r="P79" s="463"/>
      <c r="Q79" s="463"/>
      <c r="R79" s="463"/>
    </row>
    <row r="80" spans="1:18" x14ac:dyDescent="0.2">
      <c r="A80" s="21">
        <v>74</v>
      </c>
      <c r="B80" s="80" t="s">
        <v>33</v>
      </c>
      <c r="C80" s="302">
        <v>0</v>
      </c>
      <c r="D80" s="303">
        <v>0.33333333333333331</v>
      </c>
      <c r="E80" s="91">
        <f t="shared" si="38"/>
        <v>0.33333333333333331</v>
      </c>
      <c r="F80" s="95">
        <f t="shared" si="39"/>
        <v>0.99817351598173509</v>
      </c>
      <c r="G80" s="302">
        <v>1.0694444444444444</v>
      </c>
      <c r="H80" s="303">
        <v>1.7506944444444443</v>
      </c>
      <c r="I80" s="91">
        <f t="shared" si="26"/>
        <v>2.8201388888888888</v>
      </c>
      <c r="J80" s="95">
        <f t="shared" si="27"/>
        <v>0.98454718417047182</v>
      </c>
      <c r="K80" s="302">
        <v>0.23402777777777781</v>
      </c>
      <c r="L80" s="303">
        <v>0.85625000000000007</v>
      </c>
      <c r="M80" s="91">
        <f t="shared" si="28"/>
        <v>1.0902777777777779</v>
      </c>
      <c r="N80" s="95">
        <f t="shared" si="29"/>
        <v>0.99402587519025876</v>
      </c>
      <c r="O80" s="462"/>
      <c r="P80" s="463"/>
      <c r="Q80" s="463"/>
      <c r="R80" s="463"/>
    </row>
    <row r="81" spans="1:18" x14ac:dyDescent="0.2">
      <c r="A81" s="21">
        <v>75</v>
      </c>
      <c r="B81" s="80" t="s">
        <v>34</v>
      </c>
      <c r="C81" s="302">
        <v>0</v>
      </c>
      <c r="D81" s="303">
        <v>1.3888888888888888E-2</v>
      </c>
      <c r="E81" s="91">
        <f t="shared" si="38"/>
        <v>1.3888888888888888E-2</v>
      </c>
      <c r="F81" s="95">
        <f t="shared" si="39"/>
        <v>0.99992389649923896</v>
      </c>
      <c r="G81" s="302">
        <v>0.81458333333333333</v>
      </c>
      <c r="H81" s="303">
        <v>0</v>
      </c>
      <c r="I81" s="91">
        <f t="shared" si="26"/>
        <v>0.81458333333333333</v>
      </c>
      <c r="J81" s="95">
        <f t="shared" si="27"/>
        <v>0.99553652968036532</v>
      </c>
      <c r="K81" s="302">
        <v>0</v>
      </c>
      <c r="L81" s="303">
        <v>0</v>
      </c>
      <c r="M81" s="91">
        <f t="shared" si="28"/>
        <v>0</v>
      </c>
      <c r="N81" s="95">
        <f t="shared" si="29"/>
        <v>1</v>
      </c>
      <c r="O81" s="462"/>
      <c r="P81" s="463"/>
      <c r="Q81" s="463"/>
      <c r="R81" s="463"/>
    </row>
    <row r="82" spans="1:18" x14ac:dyDescent="0.2">
      <c r="A82" s="21">
        <v>76</v>
      </c>
      <c r="B82" s="80" t="s">
        <v>409</v>
      </c>
      <c r="C82" s="302">
        <v>0</v>
      </c>
      <c r="D82" s="303">
        <v>5.6944444444444443E-2</v>
      </c>
      <c r="E82" s="91">
        <f t="shared" si="38"/>
        <v>5.6944444444444443E-2</v>
      </c>
      <c r="F82" s="95">
        <f t="shared" si="39"/>
        <v>0.99968797564687983</v>
      </c>
      <c r="G82" s="302">
        <v>0.7368055555555556</v>
      </c>
      <c r="H82" s="303">
        <v>8.8888888888888892E-2</v>
      </c>
      <c r="I82" s="91">
        <f t="shared" si="26"/>
        <v>0.82569444444444451</v>
      </c>
      <c r="J82" s="95">
        <f t="shared" si="27"/>
        <v>0.99547564687975643</v>
      </c>
      <c r="K82" s="302">
        <v>0.19930555555555554</v>
      </c>
      <c r="L82" s="303">
        <v>7.2222222222222229E-2</v>
      </c>
      <c r="M82" s="91">
        <f t="shared" si="28"/>
        <v>0.27152777777777776</v>
      </c>
      <c r="N82" s="95">
        <f t="shared" si="29"/>
        <v>0.99851217656012181</v>
      </c>
      <c r="O82" s="462"/>
      <c r="P82" s="463"/>
      <c r="Q82" s="463"/>
      <c r="R82" s="463"/>
    </row>
    <row r="83" spans="1:18" x14ac:dyDescent="0.2">
      <c r="A83" s="21">
        <v>77</v>
      </c>
      <c r="B83" s="80" t="s">
        <v>35</v>
      </c>
      <c r="C83" s="302">
        <v>1.0736111111111111</v>
      </c>
      <c r="D83" s="303">
        <v>0.71180555555555547</v>
      </c>
      <c r="E83" s="91">
        <f t="shared" si="38"/>
        <v>1.7854166666666664</v>
      </c>
      <c r="F83" s="95">
        <f t="shared" si="39"/>
        <v>0.99021689497716892</v>
      </c>
      <c r="G83" s="302">
        <v>0.7319444444444444</v>
      </c>
      <c r="H83" s="303">
        <v>0</v>
      </c>
      <c r="I83" s="91">
        <f t="shared" si="26"/>
        <v>0.7319444444444444</v>
      </c>
      <c r="J83" s="95">
        <f t="shared" si="27"/>
        <v>0.99598934550989338</v>
      </c>
      <c r="K83" s="302">
        <v>0.90555555555555556</v>
      </c>
      <c r="L83" s="303">
        <v>0.49444444444444446</v>
      </c>
      <c r="M83" s="91">
        <f t="shared" si="28"/>
        <v>1.4</v>
      </c>
      <c r="N83" s="95">
        <f t="shared" si="29"/>
        <v>0.99232876712328766</v>
      </c>
      <c r="O83" s="462"/>
      <c r="P83" s="463"/>
      <c r="Q83" s="463"/>
      <c r="R83" s="463"/>
    </row>
    <row r="84" spans="1:18" s="92" customFormat="1" x14ac:dyDescent="0.2">
      <c r="A84" s="21">
        <v>78</v>
      </c>
      <c r="B84" s="172" t="s">
        <v>410</v>
      </c>
      <c r="C84" s="302">
        <v>0</v>
      </c>
      <c r="D84" s="303" t="s">
        <v>500</v>
      </c>
      <c r="E84" s="91">
        <f t="shared" si="38"/>
        <v>2.1527777777777781E-2</v>
      </c>
      <c r="F84" s="95">
        <f t="shared" si="39"/>
        <v>0.99988203957382038</v>
      </c>
      <c r="G84" s="302">
        <v>0.3756944444444445</v>
      </c>
      <c r="H84" s="303">
        <v>2.2222222222222223E-2</v>
      </c>
      <c r="I84" s="91">
        <f t="shared" si="26"/>
        <v>0.3979166666666667</v>
      </c>
      <c r="J84" s="95">
        <f t="shared" si="27"/>
        <v>0.99781963470319635</v>
      </c>
      <c r="K84" s="302">
        <v>0</v>
      </c>
      <c r="L84" s="303">
        <v>7.0833333333333331E-2</v>
      </c>
      <c r="M84" s="91">
        <f t="shared" si="28"/>
        <v>7.0833333333333331E-2</v>
      </c>
      <c r="N84" s="95">
        <f t="shared" si="29"/>
        <v>0.9996118721461188</v>
      </c>
      <c r="O84" s="462"/>
      <c r="P84" s="463"/>
      <c r="Q84" s="463"/>
      <c r="R84" s="463"/>
    </row>
    <row r="85" spans="1:18" s="92" customFormat="1" x14ac:dyDescent="0.2">
      <c r="A85" s="21">
        <v>79</v>
      </c>
      <c r="B85" s="172" t="s">
        <v>152</v>
      </c>
      <c r="C85" s="302">
        <v>0</v>
      </c>
      <c r="D85" s="303">
        <v>0</v>
      </c>
      <c r="E85" s="91">
        <f t="shared" si="38"/>
        <v>0</v>
      </c>
      <c r="F85" s="95">
        <f t="shared" si="39"/>
        <v>1</v>
      </c>
      <c r="G85" s="302">
        <v>0.39097222222222222</v>
      </c>
      <c r="H85" s="303">
        <v>0</v>
      </c>
      <c r="I85" s="91">
        <f t="shared" si="26"/>
        <v>0.39097222222222222</v>
      </c>
      <c r="J85" s="95">
        <f t="shared" si="27"/>
        <v>0.99785768645357686</v>
      </c>
      <c r="K85" s="302">
        <v>0</v>
      </c>
      <c r="L85" s="303">
        <v>0</v>
      </c>
      <c r="M85" s="91">
        <f t="shared" si="28"/>
        <v>0</v>
      </c>
      <c r="N85" s="95">
        <f t="shared" si="29"/>
        <v>1</v>
      </c>
      <c r="O85" s="462"/>
      <c r="P85" s="463"/>
      <c r="Q85" s="463"/>
      <c r="R85" s="463"/>
    </row>
    <row r="86" spans="1:18" s="92" customFormat="1" x14ac:dyDescent="0.2">
      <c r="A86" s="21">
        <v>80</v>
      </c>
      <c r="B86" s="172" t="s">
        <v>542</v>
      </c>
      <c r="C86" s="302">
        <v>0.12152777777777778</v>
      </c>
      <c r="D86" s="303">
        <v>8.3333333333333332E-3</v>
      </c>
      <c r="E86" s="91">
        <f t="shared" si="38"/>
        <v>0.12986111111111112</v>
      </c>
      <c r="F86" s="95">
        <f t="shared" si="39"/>
        <v>0.99928843226788444</v>
      </c>
      <c r="G86" s="302">
        <v>0.62083333333333335</v>
      </c>
      <c r="H86" s="303">
        <v>0</v>
      </c>
      <c r="I86" s="91">
        <f t="shared" si="26"/>
        <v>0.62083333333333335</v>
      </c>
      <c r="J86" s="95">
        <f t="shared" si="27"/>
        <v>0.99659817351598168</v>
      </c>
      <c r="K86" s="302">
        <v>0</v>
      </c>
      <c r="L86" s="303">
        <v>0.70624999999999993</v>
      </c>
      <c r="M86" s="91">
        <f t="shared" si="28"/>
        <v>0.70624999999999993</v>
      </c>
      <c r="N86" s="95">
        <f t="shared" si="29"/>
        <v>0.99613013698630126</v>
      </c>
      <c r="O86" s="462"/>
      <c r="P86" s="463"/>
      <c r="Q86" s="463"/>
      <c r="R86" s="463"/>
    </row>
    <row r="87" spans="1:18" x14ac:dyDescent="0.2">
      <c r="A87" s="21">
        <v>81</v>
      </c>
      <c r="B87" s="80" t="s">
        <v>151</v>
      </c>
      <c r="C87" s="302">
        <v>0.22013888888888888</v>
      </c>
      <c r="D87" s="303">
        <v>0.23958333333333334</v>
      </c>
      <c r="E87" s="91">
        <f t="shared" si="38"/>
        <v>0.45972222222222225</v>
      </c>
      <c r="F87" s="95">
        <f t="shared" si="39"/>
        <v>0.99748097412480985</v>
      </c>
      <c r="G87" s="302">
        <v>0.80833333333333324</v>
      </c>
      <c r="H87" s="303">
        <v>5.5555555555555558E-3</v>
      </c>
      <c r="I87" s="91">
        <f t="shared" si="26"/>
        <v>0.81388888888888877</v>
      </c>
      <c r="J87" s="95">
        <f t="shared" si="27"/>
        <v>0.99554033485540327</v>
      </c>
      <c r="K87" s="302">
        <v>0</v>
      </c>
      <c r="L87" s="303">
        <v>3.4027777777777775E-2</v>
      </c>
      <c r="M87" s="91">
        <f t="shared" si="28"/>
        <v>3.4027777777777775E-2</v>
      </c>
      <c r="N87" s="95">
        <f t="shared" si="29"/>
        <v>0.99981354642313558</v>
      </c>
      <c r="O87" s="298"/>
      <c r="P87" s="299"/>
      <c r="Q87" s="299"/>
      <c r="R87" s="299"/>
    </row>
    <row r="88" spans="1:18" x14ac:dyDescent="0.2">
      <c r="A88" s="21">
        <v>82</v>
      </c>
      <c r="B88" s="80" t="s">
        <v>543</v>
      </c>
      <c r="C88" s="302">
        <v>0.22013888888888888</v>
      </c>
      <c r="D88" s="303">
        <v>0.23958333333333334</v>
      </c>
      <c r="E88" s="91">
        <f t="shared" ref="E88:E89" si="40">C88+D88</f>
        <v>0.45972222222222225</v>
      </c>
      <c r="F88" s="95">
        <f t="shared" ref="F88:F89" si="41">($O$1-E88)/$O$1</f>
        <v>0.99748097412480985</v>
      </c>
      <c r="G88" s="302">
        <v>9.15</v>
      </c>
      <c r="H88" s="303">
        <v>0.09</v>
      </c>
      <c r="I88" s="91">
        <f t="shared" ref="I88:I89" si="42">G88+H88</f>
        <v>9.24</v>
      </c>
      <c r="J88" s="95">
        <f t="shared" ref="J88:J89" si="43">($O$1-I88)/$O$1</f>
        <v>0.94936986301369863</v>
      </c>
      <c r="K88" s="302">
        <v>0</v>
      </c>
      <c r="L88" s="303">
        <v>0.48</v>
      </c>
      <c r="M88" s="91">
        <f t="shared" ref="M88:M89" si="44">K88+L88</f>
        <v>0.48</v>
      </c>
      <c r="N88" s="95">
        <f t="shared" ref="N88:N89" si="45">($O$1-M88)/$O$1</f>
        <v>0.99736986301369868</v>
      </c>
      <c r="O88" s="298"/>
      <c r="P88" s="299"/>
      <c r="Q88" s="299"/>
      <c r="R88" s="299"/>
    </row>
    <row r="89" spans="1:18" ht="13.5" thickBot="1" x14ac:dyDescent="0.25">
      <c r="A89" s="146">
        <v>83</v>
      </c>
      <c r="B89" s="112" t="s">
        <v>544</v>
      </c>
      <c r="C89" s="296">
        <v>0.22013888888888888</v>
      </c>
      <c r="D89" s="297">
        <v>0.23958333333333334</v>
      </c>
      <c r="E89" s="96">
        <f t="shared" si="40"/>
        <v>0.45972222222222225</v>
      </c>
      <c r="F89" s="97">
        <f t="shared" si="41"/>
        <v>0.99748097412480985</v>
      </c>
      <c r="G89" s="296">
        <v>0.56597222222222221</v>
      </c>
      <c r="H89" s="297">
        <v>5.5555555555555558E-3</v>
      </c>
      <c r="I89" s="96">
        <f t="shared" si="42"/>
        <v>0.57152777777777775</v>
      </c>
      <c r="J89" s="97">
        <f t="shared" si="43"/>
        <v>0.99686834094368337</v>
      </c>
      <c r="K89" s="296">
        <v>0</v>
      </c>
      <c r="L89" s="297">
        <v>7.5694444444444439E-2</v>
      </c>
      <c r="M89" s="96">
        <f t="shared" si="44"/>
        <v>7.5694444444444439E-2</v>
      </c>
      <c r="N89" s="97">
        <f t="shared" si="45"/>
        <v>0.99958523592085236</v>
      </c>
      <c r="O89" s="298"/>
      <c r="P89" s="299"/>
      <c r="Q89" s="299"/>
      <c r="R89" s="299"/>
    </row>
    <row r="90" spans="1:18" x14ac:dyDescent="0.2">
      <c r="A90" s="33"/>
      <c r="B90" s="33"/>
      <c r="C90" s="35"/>
      <c r="D90" s="35"/>
      <c r="E90" s="35"/>
      <c r="F90" s="36"/>
      <c r="G90" s="35"/>
      <c r="H90" s="35"/>
      <c r="I90" s="35"/>
      <c r="J90" s="36"/>
      <c r="K90" s="35"/>
      <c r="L90" s="35"/>
      <c r="M90" s="35"/>
      <c r="N90" s="36"/>
      <c r="O90" s="109"/>
    </row>
  </sheetData>
  <mergeCells count="90">
    <mergeCell ref="O4:R4"/>
    <mergeCell ref="O5:R5"/>
    <mergeCell ref="O6:R6"/>
    <mergeCell ref="O15:R15"/>
    <mergeCell ref="O13:R13"/>
    <mergeCell ref="O17:R17"/>
    <mergeCell ref="O18:R18"/>
    <mergeCell ref="O7:R7"/>
    <mergeCell ref="O8:R8"/>
    <mergeCell ref="O16:R16"/>
    <mergeCell ref="O11:R11"/>
    <mergeCell ref="O9:R9"/>
    <mergeCell ref="O10:R10"/>
    <mergeCell ref="O12:R12"/>
    <mergeCell ref="O14:R14"/>
    <mergeCell ref="A2:N2"/>
    <mergeCell ref="A3:E3"/>
    <mergeCell ref="A4:A5"/>
    <mergeCell ref="C4:F4"/>
    <mergeCell ref="G4:J4"/>
    <mergeCell ref="K4:N4"/>
    <mergeCell ref="O35:R35"/>
    <mergeCell ref="O54:R54"/>
    <mergeCell ref="O55:R55"/>
    <mergeCell ref="O64:R64"/>
    <mergeCell ref="O63:R63"/>
    <mergeCell ref="O43:R43"/>
    <mergeCell ref="O48:R48"/>
    <mergeCell ref="O44:R44"/>
    <mergeCell ref="O49:R49"/>
    <mergeCell ref="O38:R38"/>
    <mergeCell ref="O39:R39"/>
    <mergeCell ref="O36:R36"/>
    <mergeCell ref="O41:R41"/>
    <mergeCell ref="O45:R45"/>
    <mergeCell ref="O47:R47"/>
    <mergeCell ref="O37:R37"/>
    <mergeCell ref="O20:R20"/>
    <mergeCell ref="O21:R21"/>
    <mergeCell ref="O22:R22"/>
    <mergeCell ref="O33:R33"/>
    <mergeCell ref="O34:R34"/>
    <mergeCell ref="O32:R32"/>
    <mergeCell ref="O30:R30"/>
    <mergeCell ref="O31:R31"/>
    <mergeCell ref="O29:R29"/>
    <mergeCell ref="O26:R26"/>
    <mergeCell ref="O27:R27"/>
    <mergeCell ref="O25:R25"/>
    <mergeCell ref="O28:R28"/>
    <mergeCell ref="O46:R46"/>
    <mergeCell ref="O50:R50"/>
    <mergeCell ref="O42:R42"/>
    <mergeCell ref="O71:R71"/>
    <mergeCell ref="O68:R68"/>
    <mergeCell ref="O67:R67"/>
    <mergeCell ref="O62:R62"/>
    <mergeCell ref="O70:R70"/>
    <mergeCell ref="O86:R86"/>
    <mergeCell ref="O23:R23"/>
    <mergeCell ref="O24:R24"/>
    <mergeCell ref="O19:R19"/>
    <mergeCell ref="O81:R81"/>
    <mergeCell ref="O83:R83"/>
    <mergeCell ref="O82:R82"/>
    <mergeCell ref="O84:R84"/>
    <mergeCell ref="O85:R85"/>
    <mergeCell ref="O56:R56"/>
    <mergeCell ref="O58:R58"/>
    <mergeCell ref="O57:R57"/>
    <mergeCell ref="O79:R79"/>
    <mergeCell ref="O78:R78"/>
    <mergeCell ref="O75:R75"/>
    <mergeCell ref="O76:R76"/>
    <mergeCell ref="O80:R80"/>
    <mergeCell ref="O52:R52"/>
    <mergeCell ref="O69:R69"/>
    <mergeCell ref="O66:R66"/>
    <mergeCell ref="C1:M1"/>
    <mergeCell ref="O74:R74"/>
    <mergeCell ref="O72:R72"/>
    <mergeCell ref="O73:R73"/>
    <mergeCell ref="O40:R40"/>
    <mergeCell ref="O77:R77"/>
    <mergeCell ref="O65:R65"/>
    <mergeCell ref="O51:R51"/>
    <mergeCell ref="O61:R61"/>
    <mergeCell ref="O59:R59"/>
    <mergeCell ref="O60:R60"/>
    <mergeCell ref="O53:R53"/>
  </mergeCells>
  <phoneticPr fontId="23" type="noConversion"/>
  <printOptions gridLines="1"/>
  <pageMargins left="0.31496062992125984" right="0.11811023622047245" top="0.94488188976377963" bottom="0.35433070866141736" header="0.27559055118110237" footer="0.39370078740157483"/>
  <pageSetup paperSize="9" scale="55" fitToHeight="0" orientation="landscape" r:id="rId1"/>
  <headerFooter alignWithMargins="0">
    <oddFooter>&amp;CPage &amp;P of &amp;N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3"/>
  <sheetViews>
    <sheetView zoomScaleNormal="100" workbookViewId="0">
      <pane xSplit="2" ySplit="4" topLeftCell="C62" activePane="bottomRight" state="frozen"/>
      <selection activeCell="K7" activeCellId="2" sqref="C7:D39 G7:H39 K7:L39"/>
      <selection pane="topRight" activeCell="K7" activeCellId="2" sqref="C7:D39 G7:H39 K7:L39"/>
      <selection pane="bottomLeft" activeCell="K7" activeCellId="2" sqref="C7:D39 G7:H39 K7:L39"/>
      <selection pane="bottomRight" activeCell="B80" sqref="B80"/>
    </sheetView>
  </sheetViews>
  <sheetFormatPr defaultColWidth="8.85546875" defaultRowHeight="12.75" x14ac:dyDescent="0.2"/>
  <cols>
    <col min="1" max="1" width="4.28515625" style="238" customWidth="1"/>
    <col min="2" max="2" width="38.140625" style="223" customWidth="1"/>
    <col min="3" max="3" width="10.28515625" style="241" customWidth="1"/>
    <col min="4" max="4" width="11.28515625" style="241" customWidth="1"/>
    <col min="5" max="5" width="9.42578125" style="241" bestFit="1" customWidth="1"/>
    <col min="6" max="6" width="13.140625" style="242" customWidth="1"/>
    <col min="7" max="7" width="13.42578125" style="241" customWidth="1"/>
    <col min="8" max="8" width="12.85546875" style="241" customWidth="1"/>
    <col min="9" max="9" width="12.85546875" style="241" bestFit="1" customWidth="1"/>
    <col min="10" max="10" width="13" style="242" customWidth="1"/>
    <col min="11" max="11" width="13.85546875" style="241" bestFit="1" customWidth="1"/>
    <col min="12" max="12" width="12.140625" style="241" customWidth="1"/>
    <col min="13" max="13" width="12.85546875" style="241" bestFit="1" customWidth="1"/>
    <col min="14" max="14" width="14" style="242" customWidth="1"/>
    <col min="15" max="18" width="8.85546875" style="224" customWidth="1"/>
    <col min="19" max="16384" width="8.85546875" style="223"/>
  </cols>
  <sheetData>
    <row r="1" spans="1:18" s="346" customFormat="1" ht="18" customHeight="1" thickBot="1" x14ac:dyDescent="0.25">
      <c r="A1" s="278"/>
      <c r="B1" s="278" t="s">
        <v>62</v>
      </c>
      <c r="C1" s="424" t="s">
        <v>63</v>
      </c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279" t="s">
        <v>64</v>
      </c>
      <c r="O1" s="369">
        <v>182.5</v>
      </c>
      <c r="P1" s="345"/>
      <c r="Q1" s="345"/>
      <c r="R1" s="345"/>
    </row>
    <row r="2" spans="1:18" s="346" customFormat="1" ht="12.75" customHeight="1" x14ac:dyDescent="0.2">
      <c r="A2" s="426" t="s">
        <v>0</v>
      </c>
      <c r="B2" s="475"/>
      <c r="C2" s="475"/>
      <c r="D2" s="475"/>
      <c r="E2" s="475"/>
      <c r="F2" s="476"/>
      <c r="G2" s="476"/>
      <c r="H2" s="476"/>
      <c r="I2" s="476"/>
      <c r="J2" s="476"/>
      <c r="K2" s="476"/>
      <c r="L2" s="476"/>
      <c r="M2" s="476"/>
      <c r="N2" s="477"/>
      <c r="O2" s="370"/>
      <c r="P2" s="345"/>
      <c r="Q2" s="345"/>
      <c r="R2" s="345"/>
    </row>
    <row r="3" spans="1:18" s="346" customFormat="1" ht="18" customHeight="1" thickBot="1" x14ac:dyDescent="0.25">
      <c r="A3" s="478"/>
      <c r="B3" s="418"/>
      <c r="C3" s="424"/>
      <c r="D3" s="424"/>
      <c r="E3" s="424"/>
      <c r="F3" s="278"/>
      <c r="G3" s="278"/>
      <c r="H3" s="278"/>
      <c r="I3" s="278"/>
      <c r="J3" s="278"/>
      <c r="K3" s="278"/>
      <c r="L3" s="278"/>
      <c r="M3" s="278"/>
      <c r="N3" s="354"/>
      <c r="O3" s="370"/>
      <c r="P3" s="345"/>
      <c r="Q3" s="345"/>
      <c r="R3" s="345"/>
    </row>
    <row r="4" spans="1:18" s="373" customFormat="1" ht="48.75" customHeight="1" x14ac:dyDescent="0.2">
      <c r="A4" s="479" t="s">
        <v>65</v>
      </c>
      <c r="B4" s="280" t="s">
        <v>66</v>
      </c>
      <c r="C4" s="419" t="s">
        <v>512</v>
      </c>
      <c r="D4" s="420"/>
      <c r="E4" s="420"/>
      <c r="F4" s="421"/>
      <c r="G4" s="419" t="s">
        <v>513</v>
      </c>
      <c r="H4" s="420"/>
      <c r="I4" s="420"/>
      <c r="J4" s="421"/>
      <c r="K4" s="419" t="s">
        <v>514</v>
      </c>
      <c r="L4" s="420"/>
      <c r="M4" s="420"/>
      <c r="N4" s="421"/>
      <c r="O4" s="371"/>
      <c r="P4" s="372"/>
      <c r="Q4" s="372"/>
      <c r="R4" s="372"/>
    </row>
    <row r="5" spans="1:18" s="373" customFormat="1" ht="89.25" x14ac:dyDescent="0.2">
      <c r="A5" s="479"/>
      <c r="B5" s="227" t="s">
        <v>76</v>
      </c>
      <c r="C5" s="347" t="s">
        <v>67</v>
      </c>
      <c r="D5" s="268" t="s">
        <v>68</v>
      </c>
      <c r="E5" s="268" t="s">
        <v>69</v>
      </c>
      <c r="F5" s="348" t="s">
        <v>70</v>
      </c>
      <c r="G5" s="347" t="s">
        <v>67</v>
      </c>
      <c r="H5" s="268" t="s">
        <v>68</v>
      </c>
      <c r="I5" s="268" t="s">
        <v>69</v>
      </c>
      <c r="J5" s="348" t="s">
        <v>70</v>
      </c>
      <c r="K5" s="347" t="s">
        <v>67</v>
      </c>
      <c r="L5" s="268" t="s">
        <v>68</v>
      </c>
      <c r="M5" s="268" t="s">
        <v>69</v>
      </c>
      <c r="N5" s="348" t="s">
        <v>70</v>
      </c>
      <c r="O5" s="371"/>
      <c r="P5" s="372"/>
      <c r="Q5" s="372"/>
      <c r="R5" s="372"/>
    </row>
    <row r="6" spans="1:18" s="238" customFormat="1" x14ac:dyDescent="0.2">
      <c r="A6" s="232">
        <v>1</v>
      </c>
      <c r="B6" s="281">
        <v>2</v>
      </c>
      <c r="C6" s="329">
        <v>3</v>
      </c>
      <c r="D6" s="331">
        <v>4</v>
      </c>
      <c r="E6" s="331">
        <v>5</v>
      </c>
      <c r="F6" s="332">
        <v>6</v>
      </c>
      <c r="G6" s="329">
        <v>7</v>
      </c>
      <c r="H6" s="292">
        <v>8</v>
      </c>
      <c r="I6" s="292">
        <v>9</v>
      </c>
      <c r="J6" s="330">
        <v>10</v>
      </c>
      <c r="K6" s="329">
        <v>11</v>
      </c>
      <c r="L6" s="292">
        <v>12</v>
      </c>
      <c r="M6" s="292">
        <v>13</v>
      </c>
      <c r="N6" s="330">
        <v>14</v>
      </c>
      <c r="O6" s="237"/>
      <c r="P6" s="243"/>
      <c r="Q6" s="243"/>
      <c r="R6" s="243"/>
    </row>
    <row r="7" spans="1:18" s="13" customFormat="1" x14ac:dyDescent="0.2">
      <c r="A7" s="22">
        <v>1</v>
      </c>
      <c r="B7" s="99" t="s">
        <v>418</v>
      </c>
      <c r="C7" s="190">
        <v>0.62152777777777779</v>
      </c>
      <c r="D7" s="182">
        <v>0.1125</v>
      </c>
      <c r="E7" s="91">
        <f>C7+D7</f>
        <v>0.73402777777777783</v>
      </c>
      <c r="F7" s="95">
        <f t="shared" ref="F7:F16" si="0">($O$1-E7)/$O$1</f>
        <v>0.9959779299847793</v>
      </c>
      <c r="G7" s="379">
        <v>0.84236111111111101</v>
      </c>
      <c r="H7" s="374">
        <v>2.361111111111111E-2</v>
      </c>
      <c r="I7" s="91">
        <f>G7+H7</f>
        <v>0.86597222222222214</v>
      </c>
      <c r="J7" s="95">
        <f t="shared" ref="J7" si="1">($O$1-I7)/$O$1</f>
        <v>0.99525494672754955</v>
      </c>
      <c r="K7" s="125">
        <v>0.38263888888888892</v>
      </c>
      <c r="L7" s="42">
        <v>0</v>
      </c>
      <c r="M7" s="91">
        <f>K7+L7</f>
        <v>0.38263888888888892</v>
      </c>
      <c r="N7" s="95">
        <f t="shared" ref="N7" si="2">($O$1-M7)/$O$1</f>
        <v>0.99790334855403351</v>
      </c>
      <c r="O7" s="16"/>
      <c r="P7" s="14"/>
      <c r="Q7" s="14"/>
      <c r="R7" s="14"/>
    </row>
    <row r="8" spans="1:18" s="13" customFormat="1" x14ac:dyDescent="0.2">
      <c r="A8" s="22">
        <v>2</v>
      </c>
      <c r="B8" s="99" t="s">
        <v>419</v>
      </c>
      <c r="C8" s="190">
        <v>0.20347222222222222</v>
      </c>
      <c r="D8" s="182">
        <v>0</v>
      </c>
      <c r="E8" s="91">
        <f t="shared" ref="E8:E16" si="3">C8+D8</f>
        <v>0.20347222222222222</v>
      </c>
      <c r="F8" s="95">
        <f t="shared" si="0"/>
        <v>0.99888508371385087</v>
      </c>
      <c r="G8" s="379">
        <v>7.5</v>
      </c>
      <c r="H8" s="374">
        <v>0</v>
      </c>
      <c r="I8" s="91">
        <f t="shared" ref="I8:I71" si="4">G8+H8</f>
        <v>7.5</v>
      </c>
      <c r="J8" s="95">
        <f t="shared" ref="J8:J71" si="5">($O$1-I8)/$O$1</f>
        <v>0.95890410958904104</v>
      </c>
      <c r="K8" s="125">
        <v>0.11875000000000001</v>
      </c>
      <c r="L8" s="42">
        <v>5.5555555555555558E-3</v>
      </c>
      <c r="M8" s="91">
        <f t="shared" ref="M8:M71" si="6">K8+L8</f>
        <v>0.12430555555555556</v>
      </c>
      <c r="N8" s="95">
        <f t="shared" ref="N8:N71" si="7">($O$1-M8)/$O$1</f>
        <v>0.99931887366818872</v>
      </c>
      <c r="O8" s="16"/>
      <c r="P8" s="14"/>
      <c r="Q8" s="14"/>
      <c r="R8" s="14"/>
    </row>
    <row r="9" spans="1:18" s="13" customFormat="1" x14ac:dyDescent="0.2">
      <c r="A9" s="22">
        <v>3</v>
      </c>
      <c r="B9" s="99" t="s">
        <v>420</v>
      </c>
      <c r="C9" s="190">
        <v>0.15902777777777777</v>
      </c>
      <c r="D9" s="182">
        <v>0.15347222222222223</v>
      </c>
      <c r="E9" s="91">
        <f t="shared" si="3"/>
        <v>0.3125</v>
      </c>
      <c r="F9" s="95">
        <f t="shared" si="0"/>
        <v>0.99828767123287676</v>
      </c>
      <c r="G9" s="379">
        <v>0.63472222222222219</v>
      </c>
      <c r="H9" s="374">
        <v>0</v>
      </c>
      <c r="I9" s="91">
        <f t="shared" si="4"/>
        <v>0.63472222222222219</v>
      </c>
      <c r="J9" s="95">
        <f t="shared" si="5"/>
        <v>0.99652207001522075</v>
      </c>
      <c r="K9" s="125">
        <v>1.04375</v>
      </c>
      <c r="L9" s="42">
        <v>0.12152777777777778</v>
      </c>
      <c r="M9" s="91">
        <f t="shared" si="6"/>
        <v>1.1652777777777776</v>
      </c>
      <c r="N9" s="95">
        <f t="shared" si="7"/>
        <v>0.99361491628614906</v>
      </c>
      <c r="O9" s="16"/>
      <c r="P9" s="14"/>
      <c r="Q9" s="14"/>
      <c r="R9" s="14"/>
    </row>
    <row r="10" spans="1:18" s="13" customFormat="1" x14ac:dyDescent="0.2">
      <c r="A10" s="22">
        <v>4</v>
      </c>
      <c r="B10" s="99" t="s">
        <v>421</v>
      </c>
      <c r="C10" s="190">
        <v>0</v>
      </c>
      <c r="D10" s="182">
        <v>8.8888888888888892E-2</v>
      </c>
      <c r="E10" s="91">
        <f t="shared" si="3"/>
        <v>8.8888888888888892E-2</v>
      </c>
      <c r="F10" s="95">
        <f t="shared" si="0"/>
        <v>0.99951293759512927</v>
      </c>
      <c r="G10" s="379">
        <v>0.3923611111111111</v>
      </c>
      <c r="H10" s="374">
        <v>0</v>
      </c>
      <c r="I10" s="91">
        <f t="shared" si="4"/>
        <v>0.3923611111111111</v>
      </c>
      <c r="J10" s="95">
        <f t="shared" si="5"/>
        <v>0.99785007610350074</v>
      </c>
      <c r="K10" s="125">
        <v>0.48819444444444443</v>
      </c>
      <c r="L10" s="42">
        <v>0.12291666666666667</v>
      </c>
      <c r="M10" s="91">
        <f t="shared" si="6"/>
        <v>0.61111111111111116</v>
      </c>
      <c r="N10" s="95">
        <f t="shared" si="7"/>
        <v>0.99665144596651445</v>
      </c>
      <c r="O10" s="16"/>
      <c r="P10" s="14"/>
      <c r="Q10" s="14"/>
      <c r="R10" s="14"/>
    </row>
    <row r="11" spans="1:18" s="13" customFormat="1" x14ac:dyDescent="0.2">
      <c r="A11" s="22">
        <v>5</v>
      </c>
      <c r="B11" s="99" t="s">
        <v>422</v>
      </c>
      <c r="C11" s="190">
        <v>0.23680555555555555</v>
      </c>
      <c r="D11" s="182">
        <v>2.361111111111111E-2</v>
      </c>
      <c r="E11" s="91">
        <f t="shared" si="3"/>
        <v>0.26041666666666663</v>
      </c>
      <c r="F11" s="95">
        <f t="shared" si="0"/>
        <v>0.9985730593607306</v>
      </c>
      <c r="G11" s="379">
        <v>0.3215277777777778</v>
      </c>
      <c r="H11" s="61">
        <v>0</v>
      </c>
      <c r="I11" s="91">
        <f t="shared" si="4"/>
        <v>0.3215277777777778</v>
      </c>
      <c r="J11" s="95">
        <f t="shared" si="5"/>
        <v>0.99823820395738194</v>
      </c>
      <c r="K11" s="125">
        <v>0.10069444444444443</v>
      </c>
      <c r="L11" s="42">
        <v>0</v>
      </c>
      <c r="M11" s="91">
        <f t="shared" si="6"/>
        <v>0.10069444444444443</v>
      </c>
      <c r="N11" s="95">
        <f t="shared" si="7"/>
        <v>0.99944824961948242</v>
      </c>
      <c r="O11" s="16"/>
      <c r="P11" s="14"/>
      <c r="Q11" s="14"/>
      <c r="R11" s="14"/>
    </row>
    <row r="12" spans="1:18" s="13" customFormat="1" x14ac:dyDescent="0.2">
      <c r="A12" s="22">
        <v>6</v>
      </c>
      <c r="B12" s="99" t="s">
        <v>504</v>
      </c>
      <c r="C12" s="190">
        <v>0</v>
      </c>
      <c r="D12" s="182">
        <v>1.1111111111111112E-2</v>
      </c>
      <c r="E12" s="91">
        <f t="shared" si="3"/>
        <v>1.1111111111111112E-2</v>
      </c>
      <c r="F12" s="95">
        <f t="shared" si="0"/>
        <v>0.9999391171993911</v>
      </c>
      <c r="G12" s="379">
        <v>0.47430555555555554</v>
      </c>
      <c r="H12" s="374">
        <v>0</v>
      </c>
      <c r="I12" s="91">
        <f t="shared" ref="I12:I13" si="8">G12+H12</f>
        <v>0.47430555555555554</v>
      </c>
      <c r="J12" s="95">
        <f t="shared" ref="J12:J13" si="9">($O$1-I12)/$O$1</f>
        <v>0.99740106544901064</v>
      </c>
      <c r="K12" s="125">
        <v>0.15763888888888888</v>
      </c>
      <c r="L12" s="42">
        <v>0</v>
      </c>
      <c r="M12" s="91">
        <f t="shared" ref="M12:M13" si="10">K12+L12</f>
        <v>0.15763888888888888</v>
      </c>
      <c r="N12" s="95">
        <f t="shared" ref="N12:N13" si="11">($O$1-M12)/$O$1</f>
        <v>0.99913622526636225</v>
      </c>
      <c r="O12" s="16"/>
      <c r="P12" s="14"/>
      <c r="Q12" s="14"/>
      <c r="R12" s="14"/>
    </row>
    <row r="13" spans="1:18" s="13" customFormat="1" x14ac:dyDescent="0.2">
      <c r="A13" s="22">
        <v>7</v>
      </c>
      <c r="B13" s="99" t="s">
        <v>505</v>
      </c>
      <c r="C13" s="190">
        <v>0</v>
      </c>
      <c r="D13" s="182">
        <v>1.2500000000000001E-2</v>
      </c>
      <c r="E13" s="91">
        <f t="shared" si="3"/>
        <v>1.2500000000000001E-2</v>
      </c>
      <c r="F13" s="95">
        <f t="shared" si="0"/>
        <v>0.99993150684931509</v>
      </c>
      <c r="G13" s="379">
        <v>0.51388888888888895</v>
      </c>
      <c r="H13" s="61">
        <v>0</v>
      </c>
      <c r="I13" s="91">
        <f t="shared" si="8"/>
        <v>0.51388888888888895</v>
      </c>
      <c r="J13" s="95">
        <f t="shared" si="9"/>
        <v>0.99718417047184171</v>
      </c>
      <c r="K13" s="125">
        <v>0.22430555555555556</v>
      </c>
      <c r="L13" s="42">
        <v>0</v>
      </c>
      <c r="M13" s="91">
        <f t="shared" si="10"/>
        <v>0.22430555555555556</v>
      </c>
      <c r="N13" s="95">
        <f t="shared" si="11"/>
        <v>0.99877092846270921</v>
      </c>
      <c r="O13" s="16"/>
      <c r="P13" s="14"/>
      <c r="Q13" s="14"/>
      <c r="R13" s="14"/>
    </row>
    <row r="14" spans="1:18" s="13" customFormat="1" x14ac:dyDescent="0.2">
      <c r="A14" s="22">
        <v>8</v>
      </c>
      <c r="B14" s="99" t="s">
        <v>423</v>
      </c>
      <c r="C14" s="190">
        <v>0</v>
      </c>
      <c r="D14" s="182">
        <v>0</v>
      </c>
      <c r="E14" s="91">
        <f t="shared" si="3"/>
        <v>0</v>
      </c>
      <c r="F14" s="95">
        <f t="shared" si="0"/>
        <v>1</v>
      </c>
      <c r="G14" s="379">
        <v>3.3986111111111108</v>
      </c>
      <c r="H14" s="61">
        <v>0</v>
      </c>
      <c r="I14" s="91">
        <f t="shared" si="4"/>
        <v>3.3986111111111108</v>
      </c>
      <c r="J14" s="95">
        <f t="shared" si="5"/>
        <v>0.98137747336377479</v>
      </c>
      <c r="K14" s="125">
        <v>0.21736111111111112</v>
      </c>
      <c r="L14" s="42">
        <v>8.9583333333333334E-2</v>
      </c>
      <c r="M14" s="91">
        <f t="shared" si="6"/>
        <v>0.30694444444444446</v>
      </c>
      <c r="N14" s="95">
        <f t="shared" si="7"/>
        <v>0.99831811263318115</v>
      </c>
      <c r="O14" s="16"/>
      <c r="P14" s="14"/>
      <c r="Q14" s="14"/>
      <c r="R14" s="14"/>
    </row>
    <row r="15" spans="1:18" s="13" customFormat="1" x14ac:dyDescent="0.2">
      <c r="A15" s="22">
        <v>9</v>
      </c>
      <c r="B15" s="99" t="s">
        <v>424</v>
      </c>
      <c r="C15" s="190">
        <v>2.8423611111111109</v>
      </c>
      <c r="D15" s="182">
        <v>0.22569444444444445</v>
      </c>
      <c r="E15" s="91">
        <f t="shared" si="3"/>
        <v>3.0680555555555555</v>
      </c>
      <c r="F15" s="95">
        <f t="shared" si="0"/>
        <v>0.98318873668188733</v>
      </c>
      <c r="G15" s="379">
        <v>0.78402777777777777</v>
      </c>
      <c r="H15" s="61">
        <v>0.13680555555555554</v>
      </c>
      <c r="I15" s="91">
        <f t="shared" si="4"/>
        <v>0.92083333333333328</v>
      </c>
      <c r="J15" s="95">
        <f t="shared" si="5"/>
        <v>0.99495433789954346</v>
      </c>
      <c r="K15" s="125">
        <v>1.4833333333333334</v>
      </c>
      <c r="L15" s="42">
        <v>0.5229166666666667</v>
      </c>
      <c r="M15" s="91">
        <f t="shared" si="6"/>
        <v>2.0062500000000001</v>
      </c>
      <c r="N15" s="95">
        <f t="shared" si="7"/>
        <v>0.98900684931506855</v>
      </c>
      <c r="O15" s="16"/>
      <c r="P15" s="14"/>
      <c r="Q15" s="14"/>
      <c r="R15" s="14"/>
    </row>
    <row r="16" spans="1:18" s="13" customFormat="1" x14ac:dyDescent="0.2">
      <c r="A16" s="22">
        <v>10</v>
      </c>
      <c r="B16" s="99" t="s">
        <v>425</v>
      </c>
      <c r="C16" s="190">
        <v>0</v>
      </c>
      <c r="D16" s="182">
        <v>0.68819444444444444</v>
      </c>
      <c r="E16" s="91">
        <f t="shared" si="3"/>
        <v>0.68819444444444444</v>
      </c>
      <c r="F16" s="95">
        <f t="shared" si="0"/>
        <v>0.99622907153729079</v>
      </c>
      <c r="G16" s="379">
        <v>1.0791666666666666</v>
      </c>
      <c r="H16" s="61">
        <v>0.67152777777777783</v>
      </c>
      <c r="I16" s="91">
        <f t="shared" si="4"/>
        <v>1.7506944444444446</v>
      </c>
      <c r="J16" s="95">
        <f t="shared" si="5"/>
        <v>0.99040715372907162</v>
      </c>
      <c r="K16" s="125">
        <v>0.7680555555555556</v>
      </c>
      <c r="L16" s="42">
        <v>0.28402777777777777</v>
      </c>
      <c r="M16" s="91">
        <f t="shared" si="6"/>
        <v>1.0520833333333335</v>
      </c>
      <c r="N16" s="95">
        <f t="shared" si="7"/>
        <v>0.99423515981735155</v>
      </c>
      <c r="O16" s="16"/>
      <c r="P16" s="14"/>
      <c r="Q16" s="14"/>
      <c r="R16" s="14"/>
    </row>
    <row r="17" spans="1:18" s="11" customFormat="1" x14ac:dyDescent="0.2">
      <c r="A17" s="22">
        <v>11</v>
      </c>
      <c r="B17" s="98" t="s">
        <v>509</v>
      </c>
      <c r="C17" s="191">
        <v>0</v>
      </c>
      <c r="D17" s="179">
        <v>0.22847222222222222</v>
      </c>
      <c r="E17" s="91">
        <f t="shared" ref="E17:E20" si="12">C17+D17</f>
        <v>0.22847222222222222</v>
      </c>
      <c r="F17" s="95">
        <f t="shared" ref="F17:F20" si="13">($O$1-E17)/$O$1</f>
        <v>0.99874809741248094</v>
      </c>
      <c r="G17" s="379">
        <v>0.3347222222222222</v>
      </c>
      <c r="H17" s="374">
        <v>0.11875000000000001</v>
      </c>
      <c r="I17" s="91">
        <f t="shared" ref="I17:I18" si="14">G17+H17</f>
        <v>0.45347222222222222</v>
      </c>
      <c r="J17" s="95">
        <f t="shared" ref="J17:J18" si="15">($O$1-I17)/$O$1</f>
        <v>0.99751522070015219</v>
      </c>
      <c r="K17" s="125">
        <v>0.40208333333333335</v>
      </c>
      <c r="L17" s="42">
        <v>0</v>
      </c>
      <c r="M17" s="91">
        <f t="shared" ref="M17:M18" si="16">K17+L17</f>
        <v>0.40208333333333335</v>
      </c>
      <c r="N17" s="95">
        <f t="shared" ref="N17:N18" si="17">($O$1-M17)/$O$1</f>
        <v>0.99779680365296797</v>
      </c>
      <c r="O17" s="52"/>
    </row>
    <row r="18" spans="1:18" s="11" customFormat="1" x14ac:dyDescent="0.2">
      <c r="A18" s="22">
        <v>12</v>
      </c>
      <c r="B18" s="98" t="s">
        <v>510</v>
      </c>
      <c r="C18" s="191">
        <v>0</v>
      </c>
      <c r="D18" s="179">
        <v>7.9861111111111105E-2</v>
      </c>
      <c r="E18" s="91">
        <f t="shared" si="12"/>
        <v>7.9861111111111105E-2</v>
      </c>
      <c r="F18" s="95">
        <f t="shared" si="13"/>
        <v>0.99956240487062398</v>
      </c>
      <c r="G18" s="379">
        <v>0.43055555555555558</v>
      </c>
      <c r="H18" s="374">
        <v>2.7777777777777776E-2</v>
      </c>
      <c r="I18" s="91">
        <f t="shared" si="14"/>
        <v>0.45833333333333337</v>
      </c>
      <c r="J18" s="95">
        <f t="shared" si="15"/>
        <v>0.99748858447488575</v>
      </c>
      <c r="K18" s="125">
        <v>0.53611111111111109</v>
      </c>
      <c r="L18" s="42">
        <v>0</v>
      </c>
      <c r="M18" s="91">
        <f t="shared" si="16"/>
        <v>0.53611111111111109</v>
      </c>
      <c r="N18" s="95">
        <f t="shared" si="17"/>
        <v>0.99706240487062414</v>
      </c>
      <c r="O18" s="52"/>
    </row>
    <row r="19" spans="1:18" s="11" customFormat="1" x14ac:dyDescent="0.2">
      <c r="A19" s="22">
        <v>13</v>
      </c>
      <c r="B19" s="98" t="s">
        <v>550</v>
      </c>
      <c r="C19" s="480" t="s">
        <v>490</v>
      </c>
      <c r="D19" s="481"/>
      <c r="E19" s="481"/>
      <c r="F19" s="482"/>
      <c r="G19" s="379">
        <v>0</v>
      </c>
      <c r="H19" s="374">
        <v>0</v>
      </c>
      <c r="I19" s="91">
        <f t="shared" ref="I19" si="18">G19+H19</f>
        <v>0</v>
      </c>
      <c r="J19" s="95">
        <f t="shared" ref="J19" si="19">($O$1-I19)/$O$1</f>
        <v>1</v>
      </c>
      <c r="K19" s="125">
        <v>0.33819444444444446</v>
      </c>
      <c r="L19" s="42">
        <v>0</v>
      </c>
      <c r="M19" s="91">
        <f t="shared" ref="M19" si="20">K19+L19</f>
        <v>0.33819444444444446</v>
      </c>
      <c r="N19" s="95">
        <f t="shared" ref="N19" si="21">($O$1-M19)/$O$1</f>
        <v>0.99814687975646887</v>
      </c>
      <c r="O19" s="52"/>
    </row>
    <row r="20" spans="1:18" s="13" customFormat="1" x14ac:dyDescent="0.2">
      <c r="A20" s="22">
        <v>14</v>
      </c>
      <c r="B20" s="99" t="s">
        <v>170</v>
      </c>
      <c r="C20" s="192">
        <v>0.10833333333333334</v>
      </c>
      <c r="D20" s="178">
        <v>6.9444444444444441E-3</v>
      </c>
      <c r="E20" s="91">
        <f t="shared" si="12"/>
        <v>0.11527777777777778</v>
      </c>
      <c r="F20" s="95">
        <f t="shared" si="13"/>
        <v>0.99936834094368343</v>
      </c>
      <c r="G20" s="379">
        <v>0.15416666666666667</v>
      </c>
      <c r="H20" s="374">
        <v>1.4583333333333332E-2</v>
      </c>
      <c r="I20" s="91">
        <f t="shared" si="4"/>
        <v>0.16875000000000001</v>
      </c>
      <c r="J20" s="95">
        <f t="shared" si="5"/>
        <v>0.99907534246575347</v>
      </c>
      <c r="K20" s="125">
        <v>0.7402777777777777</v>
      </c>
      <c r="L20" s="42">
        <v>0.67291666666666661</v>
      </c>
      <c r="M20" s="91">
        <f t="shared" si="6"/>
        <v>1.4131944444444442</v>
      </c>
      <c r="N20" s="95">
        <f t="shared" si="7"/>
        <v>0.99225646879756457</v>
      </c>
      <c r="O20" s="16"/>
      <c r="P20" s="14"/>
      <c r="Q20" s="14"/>
      <c r="R20" s="14"/>
    </row>
    <row r="21" spans="1:18" s="13" customFormat="1" ht="25.5" customHeight="1" x14ac:dyDescent="0.2">
      <c r="A21" s="22">
        <v>15</v>
      </c>
      <c r="B21" s="80" t="s">
        <v>228</v>
      </c>
      <c r="C21" s="472" t="s">
        <v>229</v>
      </c>
      <c r="D21" s="473"/>
      <c r="E21" s="473"/>
      <c r="F21" s="474"/>
      <c r="G21" s="379">
        <v>1.2909722222222222</v>
      </c>
      <c r="H21" s="374">
        <v>2.4305555555555556E-2</v>
      </c>
      <c r="I21" s="91">
        <f t="shared" ref="I21" si="22">G21+H21</f>
        <v>1.3152777777777778</v>
      </c>
      <c r="J21" s="95">
        <f t="shared" ref="J21" si="23">($O$1-I21)/$O$1</f>
        <v>0.99279299847793001</v>
      </c>
      <c r="K21" s="125">
        <v>0.73472222222222217</v>
      </c>
      <c r="L21" s="42">
        <v>0</v>
      </c>
      <c r="M21" s="91">
        <f t="shared" ref="M21" si="24">K21+L21</f>
        <v>0.73472222222222217</v>
      </c>
      <c r="N21" s="95">
        <f t="shared" ref="N21" si="25">($O$1-M21)/$O$1</f>
        <v>0.99597412480974123</v>
      </c>
      <c r="O21" s="16"/>
      <c r="P21" s="14"/>
      <c r="Q21" s="14"/>
      <c r="R21" s="14"/>
    </row>
    <row r="22" spans="1:18" s="11" customFormat="1" x14ac:dyDescent="0.2">
      <c r="A22" s="22">
        <v>16</v>
      </c>
      <c r="B22" s="98" t="s">
        <v>546</v>
      </c>
      <c r="C22" s="191">
        <v>0</v>
      </c>
      <c r="D22" s="179">
        <v>0</v>
      </c>
      <c r="E22" s="91">
        <f t="shared" ref="E22:E41" si="26">C22+D22</f>
        <v>0</v>
      </c>
      <c r="F22" s="95">
        <f t="shared" ref="F22:F41" si="27">($O$1-E22)/$O$1</f>
        <v>1</v>
      </c>
      <c r="G22" s="191">
        <v>0</v>
      </c>
      <c r="H22" s="191">
        <v>0</v>
      </c>
      <c r="I22" s="91">
        <f t="shared" ref="I22:I23" si="28">G22+H22</f>
        <v>0</v>
      </c>
      <c r="J22" s="95">
        <f t="shared" ref="J22:J23" si="29">($O$1-I22)/$O$1</f>
        <v>1</v>
      </c>
      <c r="K22" s="191">
        <v>0</v>
      </c>
      <c r="L22" s="191">
        <v>0</v>
      </c>
      <c r="M22" s="91">
        <f t="shared" ref="M22:M23" si="30">K22+L22</f>
        <v>0</v>
      </c>
      <c r="N22" s="95">
        <f t="shared" ref="N22:N23" si="31">($O$1-M22)/$O$1</f>
        <v>1</v>
      </c>
      <c r="O22" s="52"/>
    </row>
    <row r="23" spans="1:18" s="11" customFormat="1" x14ac:dyDescent="0.2">
      <c r="A23" s="22">
        <v>17</v>
      </c>
      <c r="B23" s="98" t="s">
        <v>547</v>
      </c>
      <c r="C23" s="191">
        <v>0</v>
      </c>
      <c r="D23" s="179">
        <v>0</v>
      </c>
      <c r="E23" s="91">
        <f t="shared" si="26"/>
        <v>0</v>
      </c>
      <c r="F23" s="95">
        <f t="shared" si="27"/>
        <v>1</v>
      </c>
      <c r="G23" s="191">
        <v>0</v>
      </c>
      <c r="H23" s="191">
        <v>0</v>
      </c>
      <c r="I23" s="91">
        <f t="shared" si="28"/>
        <v>0</v>
      </c>
      <c r="J23" s="95">
        <f t="shared" si="29"/>
        <v>1</v>
      </c>
      <c r="K23" s="191">
        <v>0</v>
      </c>
      <c r="L23" s="191">
        <v>0</v>
      </c>
      <c r="M23" s="91">
        <f t="shared" si="30"/>
        <v>0</v>
      </c>
      <c r="N23" s="95">
        <f t="shared" si="31"/>
        <v>1</v>
      </c>
      <c r="O23" s="52"/>
    </row>
    <row r="24" spans="1:18" s="13" customFormat="1" x14ac:dyDescent="0.2">
      <c r="A24" s="22">
        <v>18</v>
      </c>
      <c r="B24" s="99" t="s">
        <v>511</v>
      </c>
      <c r="C24" s="193">
        <v>0.52986111111111112</v>
      </c>
      <c r="D24" s="183">
        <v>5.2083333333333336E-2</v>
      </c>
      <c r="E24" s="91">
        <f t="shared" si="26"/>
        <v>0.58194444444444449</v>
      </c>
      <c r="F24" s="95">
        <f t="shared" si="27"/>
        <v>0.99681126331811265</v>
      </c>
      <c r="G24" s="388">
        <v>2.3041666666666667</v>
      </c>
      <c r="H24" s="389">
        <v>0.26527777777777778</v>
      </c>
      <c r="I24" s="91">
        <f t="shared" si="4"/>
        <v>2.5694444444444446</v>
      </c>
      <c r="J24" s="95">
        <f t="shared" si="5"/>
        <v>0.98592085235920845</v>
      </c>
      <c r="K24" s="193">
        <v>5.6812499999999995</v>
      </c>
      <c r="L24" s="183">
        <v>0.26180555555555557</v>
      </c>
      <c r="M24" s="91">
        <f t="shared" si="6"/>
        <v>5.9430555555555546</v>
      </c>
      <c r="N24" s="95">
        <f t="shared" si="7"/>
        <v>0.96743531202435307</v>
      </c>
      <c r="O24" s="16"/>
      <c r="P24" s="14"/>
      <c r="Q24" s="14"/>
      <c r="R24" s="14"/>
    </row>
    <row r="25" spans="1:18" s="13" customFormat="1" x14ac:dyDescent="0.2">
      <c r="A25" s="22">
        <v>19</v>
      </c>
      <c r="B25" s="99" t="s">
        <v>426</v>
      </c>
      <c r="C25" s="194">
        <v>1.7347222222222223</v>
      </c>
      <c r="D25" s="184">
        <v>0.49583333333333335</v>
      </c>
      <c r="E25" s="91">
        <f t="shared" si="26"/>
        <v>2.2305555555555556</v>
      </c>
      <c r="F25" s="95">
        <f t="shared" si="27"/>
        <v>0.98777777777777775</v>
      </c>
      <c r="G25" s="383">
        <v>8.0152777777777775</v>
      </c>
      <c r="H25" s="390">
        <v>0.19166666666666665</v>
      </c>
      <c r="I25" s="91">
        <f t="shared" si="4"/>
        <v>8.2069444444444439</v>
      </c>
      <c r="J25" s="95">
        <f t="shared" si="5"/>
        <v>0.95503044140030435</v>
      </c>
      <c r="K25" s="194">
        <v>3.9090277777777778</v>
      </c>
      <c r="L25" s="184">
        <v>0.25972222222222224</v>
      </c>
      <c r="M25" s="91">
        <f t="shared" si="6"/>
        <v>4.1687500000000002</v>
      </c>
      <c r="N25" s="95">
        <f t="shared" si="7"/>
        <v>0.97715753424657537</v>
      </c>
      <c r="O25" s="16"/>
      <c r="P25" s="14"/>
      <c r="Q25" s="14"/>
      <c r="R25" s="14"/>
    </row>
    <row r="26" spans="1:18" s="13" customFormat="1" x14ac:dyDescent="0.2">
      <c r="A26" s="22">
        <v>20</v>
      </c>
      <c r="B26" s="99" t="s">
        <v>427</v>
      </c>
      <c r="C26" s="195">
        <v>0.3743055555555555</v>
      </c>
      <c r="D26" s="185">
        <v>1.9909722222222221</v>
      </c>
      <c r="E26" s="91">
        <f t="shared" si="26"/>
        <v>2.3652777777777776</v>
      </c>
      <c r="F26" s="95">
        <f t="shared" si="27"/>
        <v>0.98703957382039575</v>
      </c>
      <c r="G26" s="384">
        <v>2.4708333333333332</v>
      </c>
      <c r="H26" s="385">
        <v>0</v>
      </c>
      <c r="I26" s="91">
        <f t="shared" si="4"/>
        <v>2.4708333333333332</v>
      </c>
      <c r="J26" s="95">
        <f t="shared" si="5"/>
        <v>0.98646118721461185</v>
      </c>
      <c r="K26" s="195">
        <v>1.5923611111111111</v>
      </c>
      <c r="L26" s="386">
        <v>0.12569444444444444</v>
      </c>
      <c r="M26" s="91">
        <f t="shared" si="6"/>
        <v>1.7180555555555554</v>
      </c>
      <c r="N26" s="95">
        <f t="shared" si="7"/>
        <v>0.99058599695585992</v>
      </c>
      <c r="O26" s="16"/>
      <c r="P26" s="14"/>
      <c r="Q26" s="14"/>
      <c r="R26" s="14"/>
    </row>
    <row r="27" spans="1:18" s="13" customFormat="1" x14ac:dyDescent="0.2">
      <c r="A27" s="22">
        <v>21</v>
      </c>
      <c r="B27" s="99" t="s">
        <v>428</v>
      </c>
      <c r="C27" s="196">
        <v>5.6631944444444438</v>
      </c>
      <c r="D27" s="186">
        <v>2.4548611111111112</v>
      </c>
      <c r="E27" s="91">
        <f t="shared" si="26"/>
        <v>8.1180555555555554</v>
      </c>
      <c r="F27" s="95">
        <f t="shared" si="27"/>
        <v>0.95551750380517508</v>
      </c>
      <c r="G27" s="387">
        <v>2.7743055555555554</v>
      </c>
      <c r="H27" s="391">
        <v>0.8305555555555556</v>
      </c>
      <c r="I27" s="91">
        <f t="shared" si="4"/>
        <v>3.6048611111111111</v>
      </c>
      <c r="J27" s="95">
        <f t="shared" si="5"/>
        <v>0.9802473363774733</v>
      </c>
      <c r="K27" s="196">
        <v>0.52777777777777779</v>
      </c>
      <c r="L27" s="186">
        <v>6.7361111111111108E-2</v>
      </c>
      <c r="M27" s="91">
        <f t="shared" si="6"/>
        <v>0.59513888888888888</v>
      </c>
      <c r="N27" s="95">
        <f t="shared" si="7"/>
        <v>0.99673896499238956</v>
      </c>
      <c r="O27" s="16"/>
      <c r="P27" s="14"/>
      <c r="Q27" s="14"/>
      <c r="R27" s="14"/>
    </row>
    <row r="28" spans="1:18" s="13" customFormat="1" x14ac:dyDescent="0.2">
      <c r="A28" s="22">
        <v>22</v>
      </c>
      <c r="B28" s="99" t="s">
        <v>429</v>
      </c>
      <c r="C28" s="302">
        <v>0</v>
      </c>
      <c r="D28" s="303">
        <v>3.3222222222222224</v>
      </c>
      <c r="E28" s="91">
        <f t="shared" si="26"/>
        <v>3.3222222222222224</v>
      </c>
      <c r="F28" s="95">
        <f t="shared" si="27"/>
        <v>0.98179604261796039</v>
      </c>
      <c r="G28" s="7">
        <v>2.2055555555555553</v>
      </c>
      <c r="H28" s="377">
        <v>0</v>
      </c>
      <c r="I28" s="91">
        <f t="shared" si="4"/>
        <v>2.2055555555555553</v>
      </c>
      <c r="J28" s="95">
        <f t="shared" si="5"/>
        <v>0.98791476407914769</v>
      </c>
      <c r="K28" s="302">
        <v>0.27708333333333335</v>
      </c>
      <c r="L28" s="303">
        <v>0.2902777777777778</v>
      </c>
      <c r="M28" s="91">
        <f t="shared" si="6"/>
        <v>0.5673611111111112</v>
      </c>
      <c r="N28" s="95">
        <f t="shared" si="7"/>
        <v>0.99689117199391175</v>
      </c>
      <c r="O28" s="16"/>
      <c r="P28" s="14"/>
      <c r="Q28" s="14"/>
      <c r="R28" s="14"/>
    </row>
    <row r="29" spans="1:18" s="13" customFormat="1" x14ac:dyDescent="0.2">
      <c r="A29" s="22">
        <v>23</v>
      </c>
      <c r="B29" s="99" t="s">
        <v>230</v>
      </c>
      <c r="C29" s="302">
        <v>4.2888888888888888</v>
      </c>
      <c r="D29" s="200">
        <v>1.1416666666666666</v>
      </c>
      <c r="E29" s="91">
        <f t="shared" si="26"/>
        <v>5.4305555555555554</v>
      </c>
      <c r="F29" s="95">
        <f t="shared" si="27"/>
        <v>0.97024353120243534</v>
      </c>
      <c r="G29" s="380">
        <v>1.1458333333333333</v>
      </c>
      <c r="H29" s="378">
        <v>4.7222222222222221E-2</v>
      </c>
      <c r="I29" s="91">
        <f t="shared" si="4"/>
        <v>1.1930555555555555</v>
      </c>
      <c r="J29" s="95">
        <f t="shared" si="5"/>
        <v>0.9934627092846271</v>
      </c>
      <c r="K29" s="253">
        <v>0.80208333333333337</v>
      </c>
      <c r="L29" s="392">
        <v>6.8749999999999992E-2</v>
      </c>
      <c r="M29" s="91">
        <f t="shared" si="6"/>
        <v>0.87083333333333335</v>
      </c>
      <c r="N29" s="95">
        <f t="shared" si="7"/>
        <v>0.99522831050228311</v>
      </c>
      <c r="O29" s="16"/>
      <c r="P29" s="14"/>
      <c r="Q29" s="14"/>
      <c r="R29" s="14"/>
    </row>
    <row r="30" spans="1:18" s="13" customFormat="1" x14ac:dyDescent="0.2">
      <c r="A30" s="22">
        <v>24</v>
      </c>
      <c r="B30" s="99" t="s">
        <v>443</v>
      </c>
      <c r="C30" s="302">
        <v>0.125</v>
      </c>
      <c r="D30" s="303">
        <v>1.4583333333333332E-2</v>
      </c>
      <c r="E30" s="91">
        <f t="shared" si="26"/>
        <v>0.13958333333333334</v>
      </c>
      <c r="F30" s="95">
        <f t="shared" si="27"/>
        <v>0.99923515981735167</v>
      </c>
      <c r="G30" s="197">
        <v>1.971527777777778</v>
      </c>
      <c r="H30" s="180">
        <v>0</v>
      </c>
      <c r="I30" s="91">
        <f t="shared" ref="I30:I31" si="32">G30+H30</f>
        <v>1.971527777777778</v>
      </c>
      <c r="J30" s="95">
        <f t="shared" ref="J30:J31" si="33">($O$1-I30)/$O$1</f>
        <v>0.98919710806697114</v>
      </c>
      <c r="K30" s="197">
        <v>0.18194444444444444</v>
      </c>
      <c r="L30" s="180">
        <v>0</v>
      </c>
      <c r="M30" s="91">
        <f t="shared" ref="M30:M31" si="34">K30+L30</f>
        <v>0.18194444444444444</v>
      </c>
      <c r="N30" s="95">
        <f t="shared" ref="N30:N31" si="35">($O$1-M30)/$O$1</f>
        <v>0.99900304414003049</v>
      </c>
      <c r="O30" s="16"/>
      <c r="P30" s="14"/>
      <c r="Q30" s="14"/>
      <c r="R30" s="14"/>
    </row>
    <row r="31" spans="1:18" s="13" customFormat="1" x14ac:dyDescent="0.2">
      <c r="A31" s="22">
        <v>25</v>
      </c>
      <c r="B31" s="99" t="s">
        <v>444</v>
      </c>
      <c r="C31" s="302">
        <v>0</v>
      </c>
      <c r="D31" s="303">
        <v>0</v>
      </c>
      <c r="E31" s="91">
        <f t="shared" si="26"/>
        <v>0</v>
      </c>
      <c r="F31" s="95">
        <f t="shared" si="27"/>
        <v>1</v>
      </c>
      <c r="G31" s="7">
        <v>0</v>
      </c>
      <c r="H31" s="377">
        <v>0</v>
      </c>
      <c r="I31" s="91">
        <f t="shared" si="32"/>
        <v>0</v>
      </c>
      <c r="J31" s="95">
        <f t="shared" si="33"/>
        <v>1</v>
      </c>
      <c r="K31" s="302">
        <v>0</v>
      </c>
      <c r="L31" s="303">
        <v>0</v>
      </c>
      <c r="M31" s="91">
        <f t="shared" si="34"/>
        <v>0</v>
      </c>
      <c r="N31" s="95">
        <f t="shared" si="35"/>
        <v>1</v>
      </c>
      <c r="O31" s="16"/>
      <c r="P31" s="14"/>
      <c r="Q31" s="14"/>
      <c r="R31" s="14"/>
    </row>
    <row r="32" spans="1:18" s="13" customFormat="1" x14ac:dyDescent="0.2">
      <c r="A32" s="22">
        <v>26</v>
      </c>
      <c r="B32" s="99" t="s">
        <v>432</v>
      </c>
      <c r="C32" s="302">
        <v>1.4534722222222223</v>
      </c>
      <c r="D32" s="303">
        <v>5.447916666666667</v>
      </c>
      <c r="E32" s="91">
        <f t="shared" si="26"/>
        <v>6.9013888888888895</v>
      </c>
      <c r="F32" s="95">
        <f t="shared" si="27"/>
        <v>0.96218417047184168</v>
      </c>
      <c r="G32" s="7">
        <v>3.2326388888888888</v>
      </c>
      <c r="H32" s="377">
        <v>5.9027777777777783E-2</v>
      </c>
      <c r="I32" s="91">
        <f t="shared" si="4"/>
        <v>3.2916666666666665</v>
      </c>
      <c r="J32" s="95">
        <f t="shared" si="5"/>
        <v>0.98196347031963471</v>
      </c>
      <c r="K32" s="302">
        <v>1.4534722222222223</v>
      </c>
      <c r="L32" s="303">
        <v>5.447916666666667</v>
      </c>
      <c r="M32" s="91">
        <f t="shared" si="6"/>
        <v>6.9013888888888895</v>
      </c>
      <c r="N32" s="95">
        <f t="shared" si="7"/>
        <v>0.96218417047184168</v>
      </c>
      <c r="O32" s="16"/>
      <c r="P32" s="14"/>
      <c r="Q32" s="14"/>
      <c r="R32" s="14"/>
    </row>
    <row r="33" spans="1:18" s="13" customFormat="1" x14ac:dyDescent="0.2">
      <c r="A33" s="22">
        <v>27</v>
      </c>
      <c r="B33" s="99" t="s">
        <v>431</v>
      </c>
      <c r="C33" s="198">
        <v>0.8208333333333333</v>
      </c>
      <c r="D33" s="187">
        <v>0.46666666666666662</v>
      </c>
      <c r="E33" s="91">
        <f t="shared" si="26"/>
        <v>1.2874999999999999</v>
      </c>
      <c r="F33" s="95">
        <f t="shared" si="27"/>
        <v>0.99294520547945209</v>
      </c>
      <c r="G33" s="393">
        <v>14.002083333333333</v>
      </c>
      <c r="H33" s="394">
        <v>3.5416666666666666E-2</v>
      </c>
      <c r="I33" s="91">
        <f t="shared" si="4"/>
        <v>14.0375</v>
      </c>
      <c r="J33" s="95">
        <f t="shared" si="5"/>
        <v>0.92308219178082196</v>
      </c>
      <c r="K33" s="198">
        <v>0.8208333333333333</v>
      </c>
      <c r="L33" s="187">
        <v>0.46666666666666662</v>
      </c>
      <c r="M33" s="91">
        <f t="shared" si="6"/>
        <v>1.2874999999999999</v>
      </c>
      <c r="N33" s="95">
        <f t="shared" si="7"/>
        <v>0.99294520547945209</v>
      </c>
      <c r="O33" s="16"/>
      <c r="P33" s="14"/>
      <c r="Q33" s="14"/>
      <c r="R33" s="14"/>
    </row>
    <row r="34" spans="1:18" s="13" customFormat="1" x14ac:dyDescent="0.2">
      <c r="A34" s="22">
        <v>28</v>
      </c>
      <c r="B34" s="99" t="s">
        <v>430</v>
      </c>
      <c r="C34" s="199">
        <v>0.3520833333333333</v>
      </c>
      <c r="D34" s="188">
        <v>3.8340277777777776</v>
      </c>
      <c r="E34" s="91">
        <f t="shared" si="26"/>
        <v>4.1861111111111109</v>
      </c>
      <c r="F34" s="95">
        <f t="shared" si="27"/>
        <v>0.97706240487062412</v>
      </c>
      <c r="G34" s="395">
        <v>2.7340277777777775</v>
      </c>
      <c r="H34" s="396">
        <v>0.89097222222222217</v>
      </c>
      <c r="I34" s="91">
        <f t="shared" si="4"/>
        <v>3.6249999999999996</v>
      </c>
      <c r="J34" s="95">
        <f t="shared" si="5"/>
        <v>0.98013698630136992</v>
      </c>
      <c r="K34" s="199">
        <v>0.3520833333333333</v>
      </c>
      <c r="L34" s="188">
        <v>3.8340277777777776</v>
      </c>
      <c r="M34" s="91">
        <f t="shared" si="6"/>
        <v>4.1861111111111109</v>
      </c>
      <c r="N34" s="95">
        <f t="shared" si="7"/>
        <v>0.97706240487062412</v>
      </c>
      <c r="O34" s="16"/>
      <c r="P34" s="14"/>
      <c r="Q34" s="14"/>
      <c r="R34" s="14"/>
    </row>
    <row r="35" spans="1:18" s="13" customFormat="1" x14ac:dyDescent="0.2">
      <c r="A35" s="22">
        <v>29</v>
      </c>
      <c r="B35" s="99" t="s">
        <v>433</v>
      </c>
      <c r="C35" s="302">
        <v>0.36041666666666666</v>
      </c>
      <c r="D35" s="303">
        <v>3.7499999999999999E-2</v>
      </c>
      <c r="E35" s="91">
        <f t="shared" si="26"/>
        <v>0.39791666666666664</v>
      </c>
      <c r="F35" s="95">
        <f t="shared" si="27"/>
        <v>0.99781963470319635</v>
      </c>
      <c r="G35" s="7">
        <v>0.15</v>
      </c>
      <c r="H35" s="377">
        <v>0</v>
      </c>
      <c r="I35" s="91">
        <f t="shared" si="4"/>
        <v>0.15</v>
      </c>
      <c r="J35" s="95">
        <f t="shared" si="5"/>
        <v>0.99917808219178084</v>
      </c>
      <c r="K35" s="302">
        <v>0.36041666666666666</v>
      </c>
      <c r="L35" s="303">
        <v>3.7499999999999999E-2</v>
      </c>
      <c r="M35" s="91">
        <f t="shared" si="6"/>
        <v>0.39791666666666664</v>
      </c>
      <c r="N35" s="95">
        <f t="shared" si="7"/>
        <v>0.99781963470319635</v>
      </c>
      <c r="O35" s="16"/>
      <c r="P35" s="14"/>
      <c r="Q35" s="14"/>
      <c r="R35" s="14"/>
    </row>
    <row r="36" spans="1:18" s="13" customFormat="1" x14ac:dyDescent="0.2">
      <c r="A36" s="22">
        <v>30</v>
      </c>
      <c r="B36" s="99" t="s">
        <v>434</v>
      </c>
      <c r="C36" s="302">
        <v>0.48055555555555557</v>
      </c>
      <c r="D36" s="303">
        <v>7.8472222222222221E-2</v>
      </c>
      <c r="E36" s="91">
        <f t="shared" si="26"/>
        <v>0.55902777777777779</v>
      </c>
      <c r="F36" s="95">
        <f t="shared" si="27"/>
        <v>0.9969368340943684</v>
      </c>
      <c r="G36" s="7">
        <v>0.27638888888888885</v>
      </c>
      <c r="H36" s="377">
        <v>4.9305555555555554E-2</v>
      </c>
      <c r="I36" s="91">
        <f t="shared" si="4"/>
        <v>0.3256944444444444</v>
      </c>
      <c r="J36" s="95">
        <f t="shared" si="5"/>
        <v>0.99821537290715368</v>
      </c>
      <c r="K36" s="302">
        <v>0.48055555555555557</v>
      </c>
      <c r="L36" s="303">
        <v>7.8472222222222221E-2</v>
      </c>
      <c r="M36" s="91">
        <f t="shared" si="6"/>
        <v>0.55902777777777779</v>
      </c>
      <c r="N36" s="95">
        <f t="shared" si="7"/>
        <v>0.9969368340943684</v>
      </c>
      <c r="O36" s="16"/>
      <c r="P36" s="14"/>
      <c r="Q36" s="14"/>
      <c r="R36" s="14"/>
    </row>
    <row r="37" spans="1:18" s="13" customFormat="1" x14ac:dyDescent="0.2">
      <c r="A37" s="22">
        <v>31</v>
      </c>
      <c r="B37" s="99" t="s">
        <v>435</v>
      </c>
      <c r="C37" s="302">
        <v>6.4631944444444445</v>
      </c>
      <c r="D37" s="303">
        <v>0.42499999999999999</v>
      </c>
      <c r="E37" s="91">
        <f t="shared" si="26"/>
        <v>6.8881944444444443</v>
      </c>
      <c r="F37" s="95">
        <f t="shared" si="27"/>
        <v>0.96225646879756466</v>
      </c>
      <c r="G37" s="7">
        <v>0.26666666666666666</v>
      </c>
      <c r="H37" s="377">
        <v>1.4347222222222222</v>
      </c>
      <c r="I37" s="91">
        <f t="shared" si="4"/>
        <v>1.7013888888888888</v>
      </c>
      <c r="J37" s="95">
        <f t="shared" si="5"/>
        <v>0.99067732115677321</v>
      </c>
      <c r="K37" s="302">
        <v>0</v>
      </c>
      <c r="L37" s="303">
        <v>2.7458333333333331</v>
      </c>
      <c r="M37" s="91">
        <f t="shared" si="6"/>
        <v>2.7458333333333331</v>
      </c>
      <c r="N37" s="95">
        <f t="shared" si="7"/>
        <v>0.98495433789954334</v>
      </c>
      <c r="O37" s="16"/>
      <c r="P37" s="14"/>
      <c r="Q37" s="14"/>
      <c r="R37" s="14"/>
    </row>
    <row r="38" spans="1:18" s="13" customFormat="1" x14ac:dyDescent="0.2">
      <c r="A38" s="22">
        <v>32</v>
      </c>
      <c r="B38" s="99" t="s">
        <v>436</v>
      </c>
      <c r="C38" s="302">
        <v>5.9756944444444438</v>
      </c>
      <c r="D38" s="303">
        <v>0.79166666666666663</v>
      </c>
      <c r="E38" s="91">
        <f t="shared" si="26"/>
        <v>6.7673611111111107</v>
      </c>
      <c r="F38" s="95">
        <f t="shared" si="27"/>
        <v>0.96291856925418573</v>
      </c>
      <c r="G38" s="7">
        <v>0.51249999999999996</v>
      </c>
      <c r="H38" s="377">
        <v>0.16111111111111112</v>
      </c>
      <c r="I38" s="91">
        <f t="shared" si="4"/>
        <v>0.67361111111111105</v>
      </c>
      <c r="J38" s="95">
        <f t="shared" si="5"/>
        <v>0.99630898021308978</v>
      </c>
      <c r="K38" s="302">
        <v>0.30416666666666664</v>
      </c>
      <c r="L38" s="303">
        <v>0</v>
      </c>
      <c r="M38" s="91">
        <f t="shared" si="6"/>
        <v>0.30416666666666664</v>
      </c>
      <c r="N38" s="95">
        <f t="shared" si="7"/>
        <v>0.99833333333333329</v>
      </c>
      <c r="O38" s="16"/>
      <c r="P38" s="14"/>
      <c r="Q38" s="14"/>
      <c r="R38" s="14"/>
    </row>
    <row r="39" spans="1:18" s="13" customFormat="1" x14ac:dyDescent="0.2">
      <c r="A39" s="22">
        <v>33</v>
      </c>
      <c r="B39" s="99" t="s">
        <v>445</v>
      </c>
      <c r="C39" s="302">
        <v>0</v>
      </c>
      <c r="D39" s="303">
        <v>0</v>
      </c>
      <c r="E39" s="91">
        <f t="shared" si="26"/>
        <v>0</v>
      </c>
      <c r="F39" s="95">
        <f t="shared" si="27"/>
        <v>1</v>
      </c>
      <c r="G39" s="7">
        <v>0</v>
      </c>
      <c r="H39" s="377">
        <v>8.4722222222222213E-2</v>
      </c>
      <c r="I39" s="91">
        <f t="shared" ref="I39" si="36">G39+H39</f>
        <v>8.4722222222222213E-2</v>
      </c>
      <c r="J39" s="95">
        <f t="shared" ref="J39" si="37">($O$1-I39)/$O$1</f>
        <v>0.99953576864535776</v>
      </c>
      <c r="K39" s="302">
        <v>0</v>
      </c>
      <c r="L39" s="303">
        <v>0</v>
      </c>
      <c r="M39" s="91">
        <f t="shared" ref="M39" si="38">K39+L39</f>
        <v>0</v>
      </c>
      <c r="N39" s="95">
        <f t="shared" ref="N39" si="39">($O$1-M39)/$O$1</f>
        <v>1</v>
      </c>
      <c r="O39" s="16"/>
      <c r="P39" s="14"/>
      <c r="Q39" s="14"/>
      <c r="R39" s="14"/>
    </row>
    <row r="40" spans="1:18" s="13" customFormat="1" x14ac:dyDescent="0.2">
      <c r="A40" s="22">
        <v>34</v>
      </c>
      <c r="B40" s="99" t="s">
        <v>167</v>
      </c>
      <c r="C40" s="190">
        <v>4.9097222222222223</v>
      </c>
      <c r="D40" s="182">
        <v>1.7361111111111112E-2</v>
      </c>
      <c r="E40" s="91">
        <f t="shared" si="26"/>
        <v>4.927083333333333</v>
      </c>
      <c r="F40" s="95">
        <f t="shared" si="27"/>
        <v>0.97300228310502279</v>
      </c>
      <c r="G40" s="379">
        <v>0</v>
      </c>
      <c r="H40" s="61">
        <v>0</v>
      </c>
      <c r="I40" s="91">
        <f t="shared" ref="I40:I49" si="40">G40+H40</f>
        <v>0</v>
      </c>
      <c r="J40" s="95">
        <f t="shared" ref="J40:J49" si="41">($O$1-I40)/$O$1</f>
        <v>1</v>
      </c>
      <c r="K40" s="125">
        <v>0.10208333333333335</v>
      </c>
      <c r="L40" s="42">
        <v>3.6805555555555557E-2</v>
      </c>
      <c r="M40" s="91">
        <f t="shared" ref="M40:M49" si="42">K40+L40</f>
        <v>0.1388888888888889</v>
      </c>
      <c r="N40" s="95">
        <f t="shared" ref="N40:N49" si="43">($O$1-M40)/$O$1</f>
        <v>0.99923896499238962</v>
      </c>
      <c r="O40" s="16"/>
      <c r="P40" s="181"/>
      <c r="Q40" s="14"/>
      <c r="R40" s="181"/>
    </row>
    <row r="41" spans="1:18" s="13" customFormat="1" x14ac:dyDescent="0.2">
      <c r="A41" s="22">
        <v>35</v>
      </c>
      <c r="B41" s="99" t="s">
        <v>437</v>
      </c>
      <c r="C41" s="190">
        <v>0.55000000000000004</v>
      </c>
      <c r="D41" s="182">
        <v>0.1125</v>
      </c>
      <c r="E41" s="91">
        <f t="shared" si="26"/>
        <v>0.66250000000000009</v>
      </c>
      <c r="F41" s="95">
        <f t="shared" si="27"/>
        <v>0.99636986301369868</v>
      </c>
      <c r="G41" s="379">
        <v>0.9819444444444444</v>
      </c>
      <c r="H41" s="61">
        <v>0.3666666666666667</v>
      </c>
      <c r="I41" s="91">
        <f t="shared" si="40"/>
        <v>1.348611111111111</v>
      </c>
      <c r="J41" s="95">
        <f t="shared" si="41"/>
        <v>0.99261035007610354</v>
      </c>
      <c r="K41" s="125">
        <v>1.3284722222222223</v>
      </c>
      <c r="L41" s="42">
        <v>0.12916666666666668</v>
      </c>
      <c r="M41" s="91">
        <f t="shared" si="42"/>
        <v>1.4576388888888889</v>
      </c>
      <c r="N41" s="95">
        <f t="shared" si="43"/>
        <v>0.99201293759512943</v>
      </c>
      <c r="O41" s="16"/>
      <c r="P41" s="14"/>
      <c r="Q41" s="14"/>
      <c r="R41" s="14"/>
    </row>
    <row r="42" spans="1:18" s="13" customFormat="1" x14ac:dyDescent="0.2">
      <c r="A42" s="22">
        <v>36</v>
      </c>
      <c r="B42" s="99" t="s">
        <v>506</v>
      </c>
      <c r="C42" s="190">
        <v>1.2229166666666667</v>
      </c>
      <c r="D42" s="182">
        <v>0.88194444444444442</v>
      </c>
      <c r="E42" s="91">
        <f>C42+D42</f>
        <v>2.1048611111111111</v>
      </c>
      <c r="F42" s="95">
        <f>($O$1-E42)/$O$1</f>
        <v>0.98846651445966505</v>
      </c>
      <c r="G42" s="379">
        <v>0.58680555555555558</v>
      </c>
      <c r="H42" s="61">
        <v>0</v>
      </c>
      <c r="I42" s="91">
        <f>G42+H42</f>
        <v>0.58680555555555558</v>
      </c>
      <c r="J42" s="95">
        <f>($O$1-I42)/$O$1</f>
        <v>0.99678462709284632</v>
      </c>
      <c r="K42" s="125">
        <v>0</v>
      </c>
      <c r="L42" s="303">
        <v>2.4999999999999998E-2</v>
      </c>
      <c r="M42" s="91">
        <f>K42+L42</f>
        <v>2.4999999999999998E-2</v>
      </c>
      <c r="N42" s="95">
        <f>($O$1-M42)/$O$1</f>
        <v>0.99986301369863007</v>
      </c>
      <c r="O42" s="16"/>
      <c r="P42" s="14"/>
      <c r="Q42" s="14"/>
      <c r="R42" s="14"/>
    </row>
    <row r="43" spans="1:18" s="13" customFormat="1" x14ac:dyDescent="0.2">
      <c r="A43" s="22">
        <v>37</v>
      </c>
      <c r="B43" s="99" t="s">
        <v>40</v>
      </c>
      <c r="C43" s="190">
        <v>6.4458333333333337</v>
      </c>
      <c r="D43" s="182">
        <v>0.35138888888888886</v>
      </c>
      <c r="E43" s="91">
        <f t="shared" ref="E43:E50" si="44">C43+D43</f>
        <v>6.7972222222222225</v>
      </c>
      <c r="F43" s="95">
        <f t="shared" ref="F43:F45" si="45">($O$1-E43)/$O$1</f>
        <v>0.96275494672754947</v>
      </c>
      <c r="G43" s="379">
        <v>0.27361111111111108</v>
      </c>
      <c r="H43" s="61">
        <v>0</v>
      </c>
      <c r="I43" s="91">
        <f t="shared" si="40"/>
        <v>0.27361111111111108</v>
      </c>
      <c r="J43" s="95">
        <f t="shared" si="41"/>
        <v>0.99850076103500762</v>
      </c>
      <c r="K43" s="125">
        <v>1.7111111111111112</v>
      </c>
      <c r="L43" s="42">
        <v>0</v>
      </c>
      <c r="M43" s="91">
        <f t="shared" si="42"/>
        <v>1.7111111111111112</v>
      </c>
      <c r="N43" s="95">
        <f t="shared" si="43"/>
        <v>0.99062404870624055</v>
      </c>
      <c r="O43" s="16"/>
      <c r="P43" s="14"/>
      <c r="Q43" s="14"/>
      <c r="R43" s="14"/>
    </row>
    <row r="44" spans="1:18" s="13" customFormat="1" x14ac:dyDescent="0.2">
      <c r="A44" s="22">
        <v>38</v>
      </c>
      <c r="B44" s="99" t="s">
        <v>36</v>
      </c>
      <c r="C44" s="190">
        <v>0.7319444444444444</v>
      </c>
      <c r="D44" s="182">
        <v>8.3333333333333329E-2</v>
      </c>
      <c r="E44" s="91">
        <f t="shared" si="44"/>
        <v>0.81527777777777777</v>
      </c>
      <c r="F44" s="95">
        <f t="shared" si="45"/>
        <v>0.99553272450532726</v>
      </c>
      <c r="G44" s="379">
        <v>0.7583333333333333</v>
      </c>
      <c r="H44" s="61">
        <v>0</v>
      </c>
      <c r="I44" s="91">
        <f t="shared" si="40"/>
        <v>0.7583333333333333</v>
      </c>
      <c r="J44" s="95">
        <f t="shared" si="41"/>
        <v>0.99584474885844754</v>
      </c>
      <c r="K44" s="125">
        <v>3.1361111111111111</v>
      </c>
      <c r="L44" s="42">
        <v>2.8027777777777776</v>
      </c>
      <c r="M44" s="91">
        <f t="shared" si="42"/>
        <v>5.9388888888888882</v>
      </c>
      <c r="N44" s="95">
        <f t="shared" si="43"/>
        <v>0.96745814307458133</v>
      </c>
      <c r="O44" s="16"/>
      <c r="P44" s="14"/>
      <c r="Q44" s="14"/>
      <c r="R44" s="14"/>
    </row>
    <row r="45" spans="1:18" s="13" customFormat="1" x14ac:dyDescent="0.2">
      <c r="A45" s="22">
        <v>39</v>
      </c>
      <c r="B45" s="99" t="s">
        <v>37</v>
      </c>
      <c r="C45" s="190">
        <v>0.35347222222222224</v>
      </c>
      <c r="D45" s="182">
        <v>0</v>
      </c>
      <c r="E45" s="91">
        <f t="shared" si="44"/>
        <v>0.35347222222222224</v>
      </c>
      <c r="F45" s="95">
        <f t="shared" si="45"/>
        <v>0.99806316590563171</v>
      </c>
      <c r="G45" s="379">
        <v>0.4375</v>
      </c>
      <c r="H45" s="61">
        <v>0</v>
      </c>
      <c r="I45" s="91">
        <f t="shared" si="40"/>
        <v>0.4375</v>
      </c>
      <c r="J45" s="95">
        <f t="shared" si="41"/>
        <v>0.99760273972602742</v>
      </c>
      <c r="K45" s="125">
        <v>5.0756944444444443</v>
      </c>
      <c r="L45" s="42">
        <v>1.5972222222222224E-2</v>
      </c>
      <c r="M45" s="91">
        <f t="shared" si="42"/>
        <v>5.0916666666666668</v>
      </c>
      <c r="N45" s="95">
        <f t="shared" si="43"/>
        <v>0.97210045662100453</v>
      </c>
      <c r="O45" s="16"/>
      <c r="P45" s="14"/>
      <c r="Q45" s="14"/>
      <c r="R45" s="14"/>
    </row>
    <row r="46" spans="1:18" s="13" customFormat="1" x14ac:dyDescent="0.2">
      <c r="A46" s="22">
        <v>40</v>
      </c>
      <c r="B46" s="99" t="s">
        <v>440</v>
      </c>
      <c r="C46" s="190">
        <v>0.63194444444444442</v>
      </c>
      <c r="D46" s="182">
        <v>0.3</v>
      </c>
      <c r="E46" s="91">
        <f t="shared" si="44"/>
        <v>0.93194444444444446</v>
      </c>
      <c r="F46" s="95">
        <f>($O$1-E46)/$O$1</f>
        <v>0.99489345509893456</v>
      </c>
      <c r="G46" s="379">
        <v>0.10625</v>
      </c>
      <c r="H46" s="61">
        <v>6.0416666666666667E-2</v>
      </c>
      <c r="I46" s="91">
        <f t="shared" si="40"/>
        <v>0.16666666666666666</v>
      </c>
      <c r="J46" s="95">
        <f t="shared" si="41"/>
        <v>0.99908675799086766</v>
      </c>
      <c r="K46" s="125">
        <v>0.18888888888888888</v>
      </c>
      <c r="L46" s="42">
        <v>0.12083333333333333</v>
      </c>
      <c r="M46" s="91">
        <f t="shared" si="42"/>
        <v>0.30972222222222223</v>
      </c>
      <c r="N46" s="95">
        <f>($O$1-M46)/$O$1</f>
        <v>0.9983028919330289</v>
      </c>
      <c r="O46" s="16"/>
      <c r="P46" s="14"/>
      <c r="Q46" s="14"/>
      <c r="R46" s="14"/>
    </row>
    <row r="47" spans="1:18" s="13" customFormat="1" x14ac:dyDescent="0.2">
      <c r="A47" s="22">
        <v>41</v>
      </c>
      <c r="B47" s="99" t="s">
        <v>168</v>
      </c>
      <c r="C47" s="190">
        <v>0.16666666666666666</v>
      </c>
      <c r="D47" s="182">
        <v>0.11041666666666666</v>
      </c>
      <c r="E47" s="91">
        <f t="shared" si="44"/>
        <v>0.27708333333333335</v>
      </c>
      <c r="F47" s="95">
        <f t="shared" ref="F47:F50" si="46">($O$1-E47)/$O$1</f>
        <v>0.99848173515981731</v>
      </c>
      <c r="G47" s="379">
        <v>6.25E-2</v>
      </c>
      <c r="H47" s="61">
        <v>2.8472222222222222E-2</v>
      </c>
      <c r="I47" s="91">
        <f t="shared" si="40"/>
        <v>9.0972222222222218E-2</v>
      </c>
      <c r="J47" s="95">
        <f t="shared" si="41"/>
        <v>0.99950152207001519</v>
      </c>
      <c r="K47" s="125">
        <v>0</v>
      </c>
      <c r="L47" s="42">
        <v>0.10833333333333334</v>
      </c>
      <c r="M47" s="91">
        <f t="shared" si="42"/>
        <v>0.10833333333333334</v>
      </c>
      <c r="N47" s="95">
        <f t="shared" si="43"/>
        <v>0.99940639269406395</v>
      </c>
      <c r="O47" s="16"/>
      <c r="P47" s="14"/>
      <c r="Q47" s="14"/>
      <c r="R47" s="14"/>
    </row>
    <row r="48" spans="1:18" s="11" customFormat="1" x14ac:dyDescent="0.2">
      <c r="A48" s="22">
        <v>42</v>
      </c>
      <c r="B48" s="59" t="s">
        <v>166</v>
      </c>
      <c r="C48" s="100">
        <v>0.27291666666666664</v>
      </c>
      <c r="D48" s="90">
        <v>0</v>
      </c>
      <c r="E48" s="91">
        <f t="shared" si="44"/>
        <v>0.27291666666666664</v>
      </c>
      <c r="F48" s="95">
        <f t="shared" si="46"/>
        <v>0.99850456621004557</v>
      </c>
      <c r="G48" s="100">
        <v>0.57500000000000007</v>
      </c>
      <c r="H48" s="61">
        <v>0</v>
      </c>
      <c r="I48" s="91">
        <f t="shared" si="40"/>
        <v>0.57500000000000007</v>
      </c>
      <c r="J48" s="95">
        <f t="shared" si="41"/>
        <v>0.99684931506849317</v>
      </c>
      <c r="K48" s="382" t="s">
        <v>545</v>
      </c>
      <c r="L48" s="376">
        <v>0.13333333333333333</v>
      </c>
      <c r="M48" s="91">
        <f t="shared" si="42"/>
        <v>2.0381944444444446</v>
      </c>
      <c r="N48" s="95">
        <f t="shared" si="43"/>
        <v>0.98883181126331809</v>
      </c>
      <c r="O48" s="52"/>
    </row>
    <row r="49" spans="1:18" s="13" customFormat="1" x14ac:dyDescent="0.2">
      <c r="A49" s="22">
        <v>43</v>
      </c>
      <c r="B49" s="99" t="s">
        <v>42</v>
      </c>
      <c r="C49" s="100">
        <v>0.9472222222222223</v>
      </c>
      <c r="D49" s="90">
        <v>0</v>
      </c>
      <c r="E49" s="91">
        <f t="shared" si="44"/>
        <v>0.9472222222222223</v>
      </c>
      <c r="F49" s="95">
        <f t="shared" si="46"/>
        <v>0.9948097412480974</v>
      </c>
      <c r="G49" s="100">
        <v>0.99375000000000002</v>
      </c>
      <c r="H49" s="374">
        <v>1.7361111111111112E-2</v>
      </c>
      <c r="I49" s="91">
        <f t="shared" si="40"/>
        <v>1.0111111111111111</v>
      </c>
      <c r="J49" s="95">
        <f t="shared" si="41"/>
        <v>0.99445966514459661</v>
      </c>
      <c r="K49" s="100">
        <v>0.65347222222222223</v>
      </c>
      <c r="L49" s="61">
        <v>0</v>
      </c>
      <c r="M49" s="91">
        <f t="shared" si="42"/>
        <v>0.65347222222222223</v>
      </c>
      <c r="N49" s="95">
        <f t="shared" si="43"/>
        <v>0.99641933028919327</v>
      </c>
      <c r="O49" s="16"/>
      <c r="P49" s="14"/>
      <c r="Q49" s="14"/>
      <c r="R49" s="14"/>
    </row>
    <row r="50" spans="1:18" s="11" customFormat="1" x14ac:dyDescent="0.2">
      <c r="A50" s="22">
        <v>44</v>
      </c>
      <c r="B50" s="55" t="s">
        <v>224</v>
      </c>
      <c r="C50" s="100">
        <v>0.2951388888888889</v>
      </c>
      <c r="D50" s="90">
        <v>0</v>
      </c>
      <c r="E50" s="91">
        <f t="shared" si="44"/>
        <v>0.2951388888888889</v>
      </c>
      <c r="F50" s="95">
        <f t="shared" si="46"/>
        <v>0.998382800608828</v>
      </c>
      <c r="G50" s="100">
        <v>0.54236111111111118</v>
      </c>
      <c r="H50" s="61">
        <v>0</v>
      </c>
      <c r="I50" s="91">
        <f t="shared" si="4"/>
        <v>0.54236111111111118</v>
      </c>
      <c r="J50" s="95">
        <f t="shared" si="5"/>
        <v>0.99702815829528157</v>
      </c>
      <c r="K50" s="87">
        <v>0</v>
      </c>
      <c r="L50" s="61">
        <v>0</v>
      </c>
      <c r="M50" s="91">
        <f t="shared" si="6"/>
        <v>0</v>
      </c>
      <c r="N50" s="95">
        <f t="shared" si="7"/>
        <v>1</v>
      </c>
      <c r="O50" s="52"/>
    </row>
    <row r="51" spans="1:18" s="13" customFormat="1" x14ac:dyDescent="0.2">
      <c r="A51" s="22">
        <v>45</v>
      </c>
      <c r="B51" s="189" t="s">
        <v>169</v>
      </c>
      <c r="C51" s="302">
        <v>0.52777777777777779</v>
      </c>
      <c r="D51" s="303">
        <v>1.1791666666666667</v>
      </c>
      <c r="E51" s="91">
        <f>C51+D51</f>
        <v>1.7069444444444444</v>
      </c>
      <c r="F51" s="95">
        <f>($O$1-E51)/$O$1</f>
        <v>0.99064687975646881</v>
      </c>
      <c r="G51" s="302">
        <v>1.3402777777777777</v>
      </c>
      <c r="H51" s="61">
        <v>1.5618055555555557</v>
      </c>
      <c r="I51" s="91">
        <f>G51+H51</f>
        <v>2.9020833333333336</v>
      </c>
      <c r="J51" s="95">
        <f>($O$1-I51)/$O$1</f>
        <v>0.98409817351598172</v>
      </c>
      <c r="K51" s="89">
        <v>0.25763888888888892</v>
      </c>
      <c r="L51" s="2">
        <v>0.48194444444444445</v>
      </c>
      <c r="M51" s="91">
        <f>K51+L51</f>
        <v>0.73958333333333337</v>
      </c>
      <c r="N51" s="95">
        <f>($O$1-M51)/$O$1</f>
        <v>0.99594748858447479</v>
      </c>
      <c r="O51" s="16"/>
      <c r="P51" s="14"/>
      <c r="Q51" s="14"/>
      <c r="R51" s="14"/>
    </row>
    <row r="52" spans="1:18" s="11" customFormat="1" x14ac:dyDescent="0.2">
      <c r="A52" s="22">
        <v>46</v>
      </c>
      <c r="B52" s="59" t="s">
        <v>441</v>
      </c>
      <c r="C52" s="302">
        <v>0.7416666666666667</v>
      </c>
      <c r="D52" s="2">
        <v>0.11388888888888889</v>
      </c>
      <c r="E52" s="91">
        <f>C52+D52</f>
        <v>0.85555555555555562</v>
      </c>
      <c r="F52" s="95">
        <f>($O$1-E52)/$O$1</f>
        <v>0.99531202435312027</v>
      </c>
      <c r="G52" s="89">
        <v>0.35972222222222222</v>
      </c>
      <c r="H52" s="2">
        <v>0</v>
      </c>
      <c r="I52" s="91">
        <f>G52+H52</f>
        <v>0.35972222222222222</v>
      </c>
      <c r="J52" s="95">
        <f>($O$1-I52)/$O$1</f>
        <v>0.99802891933028925</v>
      </c>
      <c r="K52" s="8">
        <v>0.98888888888888893</v>
      </c>
      <c r="L52" s="2">
        <v>1.1402777777777777</v>
      </c>
      <c r="M52" s="91">
        <f>K52+L52</f>
        <v>2.1291666666666664</v>
      </c>
      <c r="N52" s="95">
        <f>($O$1-M52)/$O$1</f>
        <v>0.9883333333333334</v>
      </c>
      <c r="O52" s="52"/>
    </row>
    <row r="53" spans="1:18" s="13" customFormat="1" x14ac:dyDescent="0.2">
      <c r="A53" s="22">
        <v>47</v>
      </c>
      <c r="B53" s="99" t="s">
        <v>225</v>
      </c>
      <c r="C53" s="302">
        <v>0</v>
      </c>
      <c r="D53" s="1">
        <v>0.13333333333333333</v>
      </c>
      <c r="E53" s="91">
        <f t="shared" ref="E53" si="47">C53+D53</f>
        <v>0.13333333333333333</v>
      </c>
      <c r="F53" s="95">
        <f t="shared" ref="F53" si="48">($O$1-E53)/$O$1</f>
        <v>0.99926940639269413</v>
      </c>
      <c r="G53" s="89">
        <v>0.78263888888888899</v>
      </c>
      <c r="H53" s="375">
        <v>0.24513888888888888</v>
      </c>
      <c r="I53" s="91">
        <f t="shared" si="4"/>
        <v>1.0277777777777779</v>
      </c>
      <c r="J53" s="95">
        <f t="shared" si="5"/>
        <v>0.99436834094368343</v>
      </c>
      <c r="K53" s="89">
        <v>6.9444444444444434E-2</v>
      </c>
      <c r="L53" s="375">
        <v>0.14861111111111111</v>
      </c>
      <c r="M53" s="91">
        <f t="shared" si="6"/>
        <v>0.21805555555555556</v>
      </c>
      <c r="N53" s="95">
        <f t="shared" si="7"/>
        <v>0.99880517503805166</v>
      </c>
      <c r="O53" s="16"/>
      <c r="P53" s="14"/>
      <c r="Q53" s="14"/>
      <c r="R53" s="14"/>
    </row>
    <row r="54" spans="1:18" s="13" customFormat="1" x14ac:dyDescent="0.2">
      <c r="A54" s="22">
        <v>48</v>
      </c>
      <c r="B54" s="99" t="s">
        <v>227</v>
      </c>
      <c r="C54" s="8">
        <v>2.013888888888889E-2</v>
      </c>
      <c r="D54" s="2">
        <v>0.81736111111111109</v>
      </c>
      <c r="E54" s="91">
        <f>C54+D54</f>
        <v>0.83750000000000002</v>
      </c>
      <c r="F54" s="95">
        <f>($O$1-E54)/$O$1</f>
        <v>0.99541095890410958</v>
      </c>
      <c r="G54" s="89">
        <v>1.2798611111111111</v>
      </c>
      <c r="H54" s="375">
        <v>9.0277777777777787E-3</v>
      </c>
      <c r="I54" s="91">
        <f>G54+H54</f>
        <v>1.288888888888889</v>
      </c>
      <c r="J54" s="95">
        <f>($O$1-I54)/$O$1</f>
        <v>0.99293759512937596</v>
      </c>
      <c r="K54" s="89">
        <v>7.6388888888888886E-3</v>
      </c>
      <c r="L54" s="2">
        <v>0</v>
      </c>
      <c r="M54" s="91">
        <f>K54+L54</f>
        <v>7.6388888888888886E-3</v>
      </c>
      <c r="N54" s="95">
        <f>($O$1-M54)/$O$1</f>
        <v>0.99995814307458142</v>
      </c>
      <c r="O54" s="16"/>
      <c r="P54" s="14"/>
      <c r="Q54" s="14"/>
      <c r="R54" s="14"/>
    </row>
    <row r="55" spans="1:18" s="13" customFormat="1" x14ac:dyDescent="0.2">
      <c r="A55" s="22">
        <v>49</v>
      </c>
      <c r="B55" s="99" t="s">
        <v>442</v>
      </c>
      <c r="C55" s="302">
        <v>0.3756944444444445</v>
      </c>
      <c r="D55" s="1">
        <v>0</v>
      </c>
      <c r="E55" s="91">
        <f t="shared" ref="E55:E72" si="49">C55+D55</f>
        <v>0.3756944444444445</v>
      </c>
      <c r="F55" s="95">
        <f t="shared" ref="F55:F72" si="50">($O$1-E55)/$O$1</f>
        <v>0.99794140030441403</v>
      </c>
      <c r="G55" s="302">
        <v>0.55833333333333335</v>
      </c>
      <c r="H55" s="1">
        <v>0</v>
      </c>
      <c r="I55" s="91">
        <f t="shared" ref="I55" si="51">G55+H55</f>
        <v>0.55833333333333335</v>
      </c>
      <c r="J55" s="95">
        <f t="shared" ref="J55" si="52">($O$1-I55)/$O$1</f>
        <v>0.99694063926940635</v>
      </c>
      <c r="K55" s="89">
        <v>0</v>
      </c>
      <c r="L55" s="375">
        <v>0</v>
      </c>
      <c r="M55" s="91">
        <f t="shared" ref="M55" si="53">K55+L55</f>
        <v>0</v>
      </c>
      <c r="N55" s="95">
        <f t="shared" ref="N55" si="54">($O$1-M55)/$O$1</f>
        <v>1</v>
      </c>
      <c r="O55" s="16"/>
      <c r="P55" s="14"/>
      <c r="Q55" s="14"/>
      <c r="R55" s="14"/>
    </row>
    <row r="56" spans="1:18" s="13" customFormat="1" x14ac:dyDescent="0.2">
      <c r="A56" s="22">
        <v>50</v>
      </c>
      <c r="B56" s="99" t="s">
        <v>226</v>
      </c>
      <c r="C56" s="8">
        <v>0.79166666666666663</v>
      </c>
      <c r="D56" s="2">
        <v>2.013888888888889E-2</v>
      </c>
      <c r="E56" s="91">
        <f t="shared" si="49"/>
        <v>0.81180555555555556</v>
      </c>
      <c r="F56" s="95">
        <f t="shared" si="50"/>
        <v>0.99555175038051746</v>
      </c>
      <c r="G56" s="8">
        <v>0.65416666666666667</v>
      </c>
      <c r="H56" s="2">
        <v>3.8194444444444441E-2</v>
      </c>
      <c r="I56" s="91">
        <f t="shared" si="4"/>
        <v>0.69236111111111109</v>
      </c>
      <c r="J56" s="95">
        <f t="shared" si="5"/>
        <v>0.99620624048706252</v>
      </c>
      <c r="K56" s="8">
        <v>0.34930555555555554</v>
      </c>
      <c r="L56" s="2">
        <v>2.6388888888888889E-2</v>
      </c>
      <c r="M56" s="91">
        <f t="shared" si="6"/>
        <v>0.37569444444444444</v>
      </c>
      <c r="N56" s="95">
        <f t="shared" si="7"/>
        <v>0.99794140030441403</v>
      </c>
      <c r="O56" s="16"/>
      <c r="P56" s="14"/>
      <c r="Q56" s="14"/>
      <c r="R56" s="14"/>
    </row>
    <row r="57" spans="1:18" s="13" customFormat="1" x14ac:dyDescent="0.2">
      <c r="A57" s="22">
        <v>51</v>
      </c>
      <c r="B57" s="99" t="s">
        <v>507</v>
      </c>
      <c r="C57" s="8">
        <v>1.3194444444444444E-2</v>
      </c>
      <c r="D57" s="2">
        <v>0.12222222222222223</v>
      </c>
      <c r="E57" s="91">
        <f t="shared" si="49"/>
        <v>0.13541666666666669</v>
      </c>
      <c r="F57" s="95">
        <f t="shared" si="50"/>
        <v>0.99925799086757994</v>
      </c>
      <c r="G57" s="368">
        <v>0.4513888888888889</v>
      </c>
      <c r="H57" s="361">
        <v>0</v>
      </c>
      <c r="I57" s="91">
        <f t="shared" ref="I57:I58" si="55">G57+H57</f>
        <v>0.4513888888888889</v>
      </c>
      <c r="J57" s="95">
        <f t="shared" ref="J57:J58" si="56">($O$1-I57)/$O$1</f>
        <v>0.99752663622526638</v>
      </c>
      <c r="K57" s="368">
        <v>0.10277777777777777</v>
      </c>
      <c r="L57" s="361">
        <v>0</v>
      </c>
      <c r="M57" s="91">
        <f t="shared" ref="M57:M58" si="57">K57+L57</f>
        <v>0.10277777777777777</v>
      </c>
      <c r="N57" s="95">
        <f t="shared" ref="N57:N58" si="58">($O$1-M57)/$O$1</f>
        <v>0.99943683409436823</v>
      </c>
      <c r="O57" s="16"/>
      <c r="P57" s="14"/>
      <c r="Q57" s="14"/>
      <c r="R57" s="14"/>
    </row>
    <row r="58" spans="1:18" s="13" customFormat="1" x14ac:dyDescent="0.2">
      <c r="A58" s="22">
        <v>52</v>
      </c>
      <c r="B58" s="99" t="s">
        <v>508</v>
      </c>
      <c r="C58" s="302">
        <v>1.6104166666666666</v>
      </c>
      <c r="D58" s="2">
        <v>0.26874999999999999</v>
      </c>
      <c r="E58" s="91">
        <f t="shared" si="49"/>
        <v>1.8791666666666667</v>
      </c>
      <c r="F58" s="95">
        <f t="shared" si="50"/>
        <v>0.98970319634703197</v>
      </c>
      <c r="G58" s="368">
        <v>0.74583333333333335</v>
      </c>
      <c r="H58" s="361">
        <v>0</v>
      </c>
      <c r="I58" s="91">
        <f t="shared" si="55"/>
        <v>0.74583333333333335</v>
      </c>
      <c r="J58" s="95">
        <f t="shared" si="56"/>
        <v>0.99591324200913245</v>
      </c>
      <c r="K58" s="368">
        <v>0.20208333333333334</v>
      </c>
      <c r="L58" s="361">
        <v>0</v>
      </c>
      <c r="M58" s="91">
        <f t="shared" si="57"/>
        <v>0.20208333333333334</v>
      </c>
      <c r="N58" s="95">
        <f t="shared" si="58"/>
        <v>0.998892694063927</v>
      </c>
      <c r="O58" s="16"/>
      <c r="P58" s="14"/>
      <c r="Q58" s="14"/>
      <c r="R58" s="14"/>
    </row>
    <row r="59" spans="1:18" s="13" customFormat="1" x14ac:dyDescent="0.2">
      <c r="A59" s="22">
        <v>53</v>
      </c>
      <c r="B59" s="99" t="s">
        <v>43</v>
      </c>
      <c r="C59" s="302">
        <v>0</v>
      </c>
      <c r="D59" s="303">
        <v>8.4027777777777771E-2</v>
      </c>
      <c r="E59" s="91">
        <f t="shared" si="49"/>
        <v>8.4027777777777771E-2</v>
      </c>
      <c r="F59" s="95">
        <f t="shared" si="50"/>
        <v>0.99953957382039571</v>
      </c>
      <c r="G59" s="7">
        <v>0.79722222222222217</v>
      </c>
      <c r="H59" s="377">
        <v>1.2847222222222221</v>
      </c>
      <c r="I59" s="91">
        <f t="shared" si="4"/>
        <v>2.0819444444444444</v>
      </c>
      <c r="J59" s="95">
        <f t="shared" si="5"/>
        <v>0.98859208523592079</v>
      </c>
      <c r="K59" s="302">
        <v>7.2916666666666671E-2</v>
      </c>
      <c r="L59" s="303">
        <v>1.1944444444444444</v>
      </c>
      <c r="M59" s="91">
        <f t="shared" si="6"/>
        <v>1.2673611111111112</v>
      </c>
      <c r="N59" s="95">
        <f t="shared" si="7"/>
        <v>0.99305555555555558</v>
      </c>
      <c r="O59" s="16"/>
      <c r="P59" s="14"/>
      <c r="Q59" s="14"/>
      <c r="R59" s="14"/>
    </row>
    <row r="60" spans="1:18" s="13" customFormat="1" x14ac:dyDescent="0.2">
      <c r="A60" s="22">
        <v>54</v>
      </c>
      <c r="B60" s="99" t="s">
        <v>44</v>
      </c>
      <c r="C60" s="302">
        <v>0.29166666666666669</v>
      </c>
      <c r="D60" s="303">
        <v>9.375E-2</v>
      </c>
      <c r="E60" s="91">
        <f t="shared" si="49"/>
        <v>0.38541666666666669</v>
      </c>
      <c r="F60" s="95">
        <f t="shared" si="50"/>
        <v>0.99788812785388137</v>
      </c>
      <c r="G60" s="7">
        <v>0.4145833333333333</v>
      </c>
      <c r="H60" s="377">
        <v>0.23263888888888887</v>
      </c>
      <c r="I60" s="91">
        <f t="shared" si="4"/>
        <v>0.64722222222222214</v>
      </c>
      <c r="J60" s="95">
        <f t="shared" si="5"/>
        <v>0.99645357686453584</v>
      </c>
      <c r="K60" s="302">
        <v>4.5833333333333337E-2</v>
      </c>
      <c r="L60" s="303">
        <v>0</v>
      </c>
      <c r="M60" s="91">
        <f t="shared" si="6"/>
        <v>4.5833333333333337E-2</v>
      </c>
      <c r="N60" s="95">
        <f t="shared" si="7"/>
        <v>0.99974885844748862</v>
      </c>
      <c r="O60" s="16"/>
      <c r="P60" s="14"/>
      <c r="Q60" s="14"/>
      <c r="R60" s="14"/>
    </row>
    <row r="61" spans="1:18" s="13" customFormat="1" x14ac:dyDescent="0.2">
      <c r="A61" s="22">
        <v>55</v>
      </c>
      <c r="B61" s="99" t="s">
        <v>45</v>
      </c>
      <c r="C61" s="302">
        <v>0.56805555555555554</v>
      </c>
      <c r="D61" s="303">
        <v>8.6111111111111124E-2</v>
      </c>
      <c r="E61" s="91">
        <f t="shared" si="49"/>
        <v>0.65416666666666667</v>
      </c>
      <c r="F61" s="95">
        <f t="shared" si="50"/>
        <v>0.99641552511415521</v>
      </c>
      <c r="G61" s="7">
        <v>0.61944444444444446</v>
      </c>
      <c r="H61" s="377">
        <v>0.22361111111111109</v>
      </c>
      <c r="I61" s="91">
        <f t="shared" si="4"/>
        <v>0.84305555555555556</v>
      </c>
      <c r="J61" s="95">
        <f t="shared" si="5"/>
        <v>0.99538051750380507</v>
      </c>
      <c r="K61" s="302">
        <v>0.10902777777777778</v>
      </c>
      <c r="L61" s="303">
        <v>0</v>
      </c>
      <c r="M61" s="91">
        <f t="shared" si="6"/>
        <v>0.10902777777777778</v>
      </c>
      <c r="N61" s="95">
        <f t="shared" si="7"/>
        <v>0.99940258751902589</v>
      </c>
      <c r="O61" s="16"/>
      <c r="P61" s="14"/>
      <c r="Q61" s="14"/>
      <c r="R61" s="14"/>
    </row>
    <row r="62" spans="1:18" s="13" customFormat="1" x14ac:dyDescent="0.2">
      <c r="A62" s="22">
        <v>56</v>
      </c>
      <c r="B62" s="99" t="s">
        <v>41</v>
      </c>
      <c r="C62" s="302">
        <v>4.854166666666667</v>
      </c>
      <c r="D62" s="303">
        <v>1.4625000000000001</v>
      </c>
      <c r="E62" s="91">
        <f t="shared" si="49"/>
        <v>6.3166666666666673</v>
      </c>
      <c r="F62" s="95">
        <f t="shared" si="50"/>
        <v>0.96538812785388128</v>
      </c>
      <c r="G62" s="7">
        <v>0.26111111111111113</v>
      </c>
      <c r="H62" s="377">
        <v>8.8888888888888892E-2</v>
      </c>
      <c r="I62" s="91">
        <f t="shared" si="4"/>
        <v>0.35000000000000003</v>
      </c>
      <c r="J62" s="95">
        <f t="shared" si="5"/>
        <v>0.99808219178082191</v>
      </c>
      <c r="K62" s="302">
        <v>4.854166666666667</v>
      </c>
      <c r="L62" s="303">
        <v>1.4625000000000001</v>
      </c>
      <c r="M62" s="91">
        <f t="shared" si="6"/>
        <v>6.3166666666666673</v>
      </c>
      <c r="N62" s="95">
        <f t="shared" si="7"/>
        <v>0.96538812785388128</v>
      </c>
      <c r="O62" s="16"/>
      <c r="P62" s="14"/>
      <c r="Q62" s="14"/>
      <c r="R62" s="14"/>
    </row>
    <row r="63" spans="1:18" s="13" customFormat="1" x14ac:dyDescent="0.2">
      <c r="A63" s="22">
        <v>57</v>
      </c>
      <c r="B63" s="99" t="s">
        <v>233</v>
      </c>
      <c r="C63" s="302">
        <v>0</v>
      </c>
      <c r="D63" s="303">
        <v>0</v>
      </c>
      <c r="E63" s="91">
        <f t="shared" si="49"/>
        <v>0</v>
      </c>
      <c r="F63" s="95">
        <f t="shared" si="50"/>
        <v>1</v>
      </c>
      <c r="G63" s="7">
        <v>0</v>
      </c>
      <c r="H63" s="377">
        <v>0</v>
      </c>
      <c r="I63" s="91">
        <f t="shared" si="4"/>
        <v>0</v>
      </c>
      <c r="J63" s="95">
        <f t="shared" si="5"/>
        <v>1</v>
      </c>
      <c r="K63" s="302">
        <v>0</v>
      </c>
      <c r="L63" s="303">
        <v>0.122222222222222</v>
      </c>
      <c r="M63" s="91">
        <f t="shared" si="6"/>
        <v>0.122222222222222</v>
      </c>
      <c r="N63" s="95">
        <f t="shared" si="7"/>
        <v>0.9993302891933028</v>
      </c>
      <c r="O63" s="16"/>
      <c r="P63" s="14"/>
      <c r="Q63" s="14"/>
      <c r="R63" s="14"/>
    </row>
    <row r="64" spans="1:18" s="13" customFormat="1" x14ac:dyDescent="0.2">
      <c r="A64" s="22">
        <v>58</v>
      </c>
      <c r="B64" s="99" t="s">
        <v>438</v>
      </c>
      <c r="C64" s="302">
        <v>0.24513888888888888</v>
      </c>
      <c r="D64" s="303">
        <v>1.8749999999999999E-2</v>
      </c>
      <c r="E64" s="91">
        <f t="shared" si="49"/>
        <v>0.2638888888888889</v>
      </c>
      <c r="F64" s="95">
        <f t="shared" si="50"/>
        <v>0.99855403348554039</v>
      </c>
      <c r="G64" s="7">
        <v>0.76944444444444438</v>
      </c>
      <c r="H64" s="377">
        <v>0</v>
      </c>
      <c r="I64" s="91">
        <f t="shared" si="4"/>
        <v>0.76944444444444438</v>
      </c>
      <c r="J64" s="95">
        <f t="shared" si="5"/>
        <v>0.99578386605783864</v>
      </c>
      <c r="K64" s="302">
        <v>0.72013888888888899</v>
      </c>
      <c r="L64" s="303">
        <v>8.3333333333333332E-3</v>
      </c>
      <c r="M64" s="91">
        <f t="shared" si="6"/>
        <v>0.7284722222222223</v>
      </c>
      <c r="N64" s="95">
        <f t="shared" si="7"/>
        <v>0.99600837138508369</v>
      </c>
      <c r="O64" s="16"/>
      <c r="P64" s="14"/>
      <c r="Q64" s="14"/>
      <c r="R64" s="14"/>
    </row>
    <row r="65" spans="1:18" s="13" customFormat="1" x14ac:dyDescent="0.2">
      <c r="A65" s="22">
        <v>59</v>
      </c>
      <c r="B65" s="99" t="s">
        <v>231</v>
      </c>
      <c r="C65" s="302">
        <v>0.12916666666666668</v>
      </c>
      <c r="D65" s="303">
        <v>2.0833333333333333E-3</v>
      </c>
      <c r="E65" s="91">
        <f t="shared" si="49"/>
        <v>0.13125000000000001</v>
      </c>
      <c r="F65" s="95">
        <f t="shared" si="50"/>
        <v>0.9992808219178082</v>
      </c>
      <c r="G65" s="7">
        <v>1.0625</v>
      </c>
      <c r="H65" s="377">
        <v>1.1270833333333334</v>
      </c>
      <c r="I65" s="91">
        <f t="shared" si="4"/>
        <v>2.1895833333333332</v>
      </c>
      <c r="J65" s="95">
        <f t="shared" si="5"/>
        <v>0.9880022831050228</v>
      </c>
      <c r="K65" s="302">
        <v>0.25625000000000003</v>
      </c>
      <c r="L65" s="303">
        <v>0.15486111111111112</v>
      </c>
      <c r="M65" s="91">
        <f t="shared" si="6"/>
        <v>0.41111111111111115</v>
      </c>
      <c r="N65" s="95">
        <f t="shared" si="7"/>
        <v>0.99774733637747348</v>
      </c>
      <c r="O65" s="16"/>
      <c r="P65" s="14"/>
      <c r="Q65" s="14"/>
      <c r="R65" s="14"/>
    </row>
    <row r="66" spans="1:18" s="13" customFormat="1" x14ac:dyDescent="0.2">
      <c r="A66" s="22">
        <v>60</v>
      </c>
      <c r="B66" s="99" t="s">
        <v>232</v>
      </c>
      <c r="C66" s="302">
        <v>0</v>
      </c>
      <c r="D66" s="303">
        <v>0</v>
      </c>
      <c r="E66" s="91">
        <f t="shared" si="49"/>
        <v>0</v>
      </c>
      <c r="F66" s="95">
        <f t="shared" si="50"/>
        <v>1</v>
      </c>
      <c r="G66" s="7">
        <v>0</v>
      </c>
      <c r="H66" s="377">
        <v>0</v>
      </c>
      <c r="I66" s="91">
        <f t="shared" si="4"/>
        <v>0</v>
      </c>
      <c r="J66" s="95">
        <f t="shared" si="5"/>
        <v>1</v>
      </c>
      <c r="K66" s="302">
        <v>0</v>
      </c>
      <c r="L66" s="303">
        <v>0</v>
      </c>
      <c r="M66" s="91">
        <f t="shared" si="6"/>
        <v>0</v>
      </c>
      <c r="N66" s="95">
        <f t="shared" si="7"/>
        <v>1</v>
      </c>
      <c r="O66" s="16"/>
      <c r="P66" s="14"/>
      <c r="Q66" s="14"/>
      <c r="R66" s="14"/>
    </row>
    <row r="67" spans="1:18" s="13" customFormat="1" x14ac:dyDescent="0.2">
      <c r="A67" s="22">
        <v>61</v>
      </c>
      <c r="B67" s="55" t="s">
        <v>549</v>
      </c>
      <c r="C67" s="302">
        <v>0.22291666666666665</v>
      </c>
      <c r="D67" s="303">
        <v>0.8833333333333333</v>
      </c>
      <c r="E67" s="91">
        <f t="shared" ref="E67" si="59">C67+D67</f>
        <v>1.10625</v>
      </c>
      <c r="F67" s="95">
        <f t="shared" ref="F67" si="60">($O$1-E67)/$O$1</f>
        <v>0.99393835616438364</v>
      </c>
      <c r="G67" s="7">
        <v>1.877777777777778</v>
      </c>
      <c r="H67" s="377">
        <v>5.7638888888888885E-2</v>
      </c>
      <c r="I67" s="91">
        <f t="shared" ref="I67" si="61">G67+H67</f>
        <v>1.9354166666666668</v>
      </c>
      <c r="J67" s="95">
        <f t="shared" ref="J67" si="62">($O$1-I67)/$O$1</f>
        <v>0.98939497716894975</v>
      </c>
      <c r="K67" s="302">
        <v>1.7361111111111112E-2</v>
      </c>
      <c r="L67" s="303">
        <v>2.1055555555555556</v>
      </c>
      <c r="M67" s="91">
        <f t="shared" ref="M67" si="63">K67+L67</f>
        <v>2.1229166666666668</v>
      </c>
      <c r="N67" s="95">
        <f t="shared" ref="N67" si="64">($O$1-M67)/$O$1</f>
        <v>0.98836757990867574</v>
      </c>
      <c r="O67" s="16"/>
      <c r="P67" s="14"/>
      <c r="Q67" s="14"/>
      <c r="R67" s="14"/>
    </row>
    <row r="68" spans="1:18" s="13" customFormat="1" x14ac:dyDescent="0.2">
      <c r="A68" s="22">
        <v>62</v>
      </c>
      <c r="B68" s="55" t="s">
        <v>137</v>
      </c>
      <c r="C68" s="302">
        <v>0.22291666666666665</v>
      </c>
      <c r="D68" s="303">
        <v>0.8833333333333333</v>
      </c>
      <c r="E68" s="91">
        <f t="shared" si="49"/>
        <v>1.10625</v>
      </c>
      <c r="F68" s="95">
        <f t="shared" si="50"/>
        <v>0.99393835616438364</v>
      </c>
      <c r="G68" s="7">
        <v>0.63055555555555554</v>
      </c>
      <c r="H68" s="377">
        <v>2.2388888888888889</v>
      </c>
      <c r="I68" s="91">
        <f t="shared" si="4"/>
        <v>2.8694444444444445</v>
      </c>
      <c r="J68" s="95">
        <f t="shared" si="5"/>
        <v>0.98427701674277024</v>
      </c>
      <c r="K68" s="302">
        <v>0</v>
      </c>
      <c r="L68" s="303">
        <v>0.34722222222222227</v>
      </c>
      <c r="M68" s="91">
        <f t="shared" si="6"/>
        <v>0.34722222222222227</v>
      </c>
      <c r="N68" s="95">
        <f t="shared" si="7"/>
        <v>0.99809741248097406</v>
      </c>
      <c r="O68" s="16"/>
      <c r="P68" s="14"/>
      <c r="Q68" s="14"/>
      <c r="R68" s="14"/>
    </row>
    <row r="69" spans="1:18" s="13" customFormat="1" ht="25.5" x14ac:dyDescent="0.2">
      <c r="A69" s="22">
        <v>63</v>
      </c>
      <c r="B69" s="98" t="s">
        <v>439</v>
      </c>
      <c r="C69" s="302">
        <v>6.25E-2</v>
      </c>
      <c r="D69" s="303">
        <v>0</v>
      </c>
      <c r="E69" s="91">
        <f t="shared" si="49"/>
        <v>6.25E-2</v>
      </c>
      <c r="F69" s="95">
        <f t="shared" si="50"/>
        <v>0.99965753424657533</v>
      </c>
      <c r="G69" s="7">
        <v>0.45416666666666666</v>
      </c>
      <c r="H69" s="377">
        <v>5.5555555555555558E-3</v>
      </c>
      <c r="I69" s="91">
        <f t="shared" si="4"/>
        <v>0.4597222222222222</v>
      </c>
      <c r="J69" s="95">
        <f t="shared" si="5"/>
        <v>0.99748097412480985</v>
      </c>
      <c r="K69" s="302">
        <v>0.13194444444444445</v>
      </c>
      <c r="L69" s="303">
        <v>0</v>
      </c>
      <c r="M69" s="91">
        <f t="shared" si="6"/>
        <v>0.13194444444444445</v>
      </c>
      <c r="N69" s="95">
        <f t="shared" si="7"/>
        <v>0.99927701674277014</v>
      </c>
      <c r="O69" s="16"/>
      <c r="P69" s="14"/>
      <c r="Q69" s="14"/>
      <c r="R69" s="14"/>
    </row>
    <row r="70" spans="1:18" s="13" customFormat="1" x14ac:dyDescent="0.2">
      <c r="A70" s="22">
        <v>64</v>
      </c>
      <c r="B70" s="55" t="s">
        <v>171</v>
      </c>
      <c r="C70" s="302">
        <v>0.10972222222222222</v>
      </c>
      <c r="D70" s="303">
        <v>2.361111111111111E-2</v>
      </c>
      <c r="E70" s="91">
        <f t="shared" si="49"/>
        <v>0.13333333333333333</v>
      </c>
      <c r="F70" s="95">
        <f t="shared" si="50"/>
        <v>0.99926940639269413</v>
      </c>
      <c r="G70" s="7">
        <v>0.3263888888888889</v>
      </c>
      <c r="H70" s="377">
        <v>2.2916666666666669E-2</v>
      </c>
      <c r="I70" s="91">
        <f t="shared" si="4"/>
        <v>0.34930555555555554</v>
      </c>
      <c r="J70" s="95">
        <f t="shared" si="5"/>
        <v>0.99808599695585998</v>
      </c>
      <c r="K70" s="302">
        <v>0</v>
      </c>
      <c r="L70" s="303">
        <v>7.2222222222222229E-2</v>
      </c>
      <c r="M70" s="91">
        <f t="shared" si="6"/>
        <v>7.2222222222222229E-2</v>
      </c>
      <c r="N70" s="95">
        <f t="shared" si="7"/>
        <v>0.99960426179604256</v>
      </c>
      <c r="O70" s="16"/>
      <c r="P70" s="14"/>
      <c r="Q70" s="14"/>
      <c r="R70" s="14"/>
    </row>
    <row r="71" spans="1:18" s="13" customFormat="1" x14ac:dyDescent="0.2">
      <c r="A71" s="22">
        <v>65</v>
      </c>
      <c r="B71" s="55" t="s">
        <v>234</v>
      </c>
      <c r="C71" s="302">
        <v>0.19513888888888889</v>
      </c>
      <c r="D71" s="303">
        <v>2.7777777777777776E-2</v>
      </c>
      <c r="E71" s="91">
        <f t="shared" si="49"/>
        <v>0.22291666666666665</v>
      </c>
      <c r="F71" s="95">
        <f t="shared" si="50"/>
        <v>0.99877853881278544</v>
      </c>
      <c r="G71" s="7">
        <v>0.49444444444444446</v>
      </c>
      <c r="H71" s="377">
        <v>0.33958333333333335</v>
      </c>
      <c r="I71" s="91">
        <f t="shared" si="4"/>
        <v>0.83402777777777781</v>
      </c>
      <c r="J71" s="95">
        <f t="shared" si="5"/>
        <v>0.99542998477929989</v>
      </c>
      <c r="K71" s="302">
        <v>0</v>
      </c>
      <c r="L71" s="303">
        <v>6.5277777777777782E-2</v>
      </c>
      <c r="M71" s="91">
        <f t="shared" si="6"/>
        <v>6.5277777777777782E-2</v>
      </c>
      <c r="N71" s="95">
        <f t="shared" si="7"/>
        <v>0.99964231354642319</v>
      </c>
      <c r="O71" s="16"/>
      <c r="P71" s="14"/>
      <c r="Q71" s="14"/>
      <c r="R71" s="14"/>
    </row>
    <row r="72" spans="1:18" s="13" customFormat="1" ht="13.5" thickBot="1" x14ac:dyDescent="0.25">
      <c r="A72" s="22">
        <v>66</v>
      </c>
      <c r="B72" s="135" t="s">
        <v>548</v>
      </c>
      <c r="C72" s="296">
        <v>0</v>
      </c>
      <c r="D72" s="297">
        <v>4.5833333333333337E-2</v>
      </c>
      <c r="E72" s="96">
        <f t="shared" si="49"/>
        <v>4.5833333333333337E-2</v>
      </c>
      <c r="F72" s="97">
        <f t="shared" si="50"/>
        <v>0.99974885844748862</v>
      </c>
      <c r="G72" s="9">
        <v>0.4152777777777778</v>
      </c>
      <c r="H72" s="381">
        <v>5.0694444444444452E-2</v>
      </c>
      <c r="I72" s="96">
        <f t="shared" ref="I72" si="65">G72+H72</f>
        <v>0.46597222222222223</v>
      </c>
      <c r="J72" s="97">
        <f t="shared" ref="J72" si="66">($O$1-I72)/$O$1</f>
        <v>0.99744672754946717</v>
      </c>
      <c r="K72" s="296">
        <v>0.15347222222222223</v>
      </c>
      <c r="L72" s="297">
        <v>1.6666666666666666E-2</v>
      </c>
      <c r="M72" s="96">
        <f t="shared" ref="M72" si="67">K72+L72</f>
        <v>0.1701388888888889</v>
      </c>
      <c r="N72" s="97">
        <f t="shared" ref="N72" si="68">($O$1-M72)/$O$1</f>
        <v>0.99906773211567734</v>
      </c>
      <c r="O72" s="16"/>
      <c r="P72" s="14"/>
      <c r="Q72" s="14"/>
      <c r="R72" s="14"/>
    </row>
    <row r="73" spans="1:18" x14ac:dyDescent="0.2">
      <c r="A73" s="274"/>
      <c r="B73" s="341"/>
      <c r="C73" s="239"/>
      <c r="D73" s="239"/>
      <c r="E73" s="239"/>
      <c r="F73" s="240"/>
      <c r="G73" s="239"/>
      <c r="H73" s="239"/>
      <c r="I73" s="239"/>
      <c r="J73" s="240"/>
      <c r="K73" s="239"/>
      <c r="L73" s="239"/>
      <c r="M73" s="239"/>
      <c r="N73" s="240"/>
    </row>
  </sheetData>
  <mergeCells count="9">
    <mergeCell ref="C21:F21"/>
    <mergeCell ref="C1:M1"/>
    <mergeCell ref="C4:F4"/>
    <mergeCell ref="G4:J4"/>
    <mergeCell ref="K4:N4"/>
    <mergeCell ref="A2:N2"/>
    <mergeCell ref="A3:E3"/>
    <mergeCell ref="A4:A5"/>
    <mergeCell ref="C19:F19"/>
  </mergeCells>
  <phoneticPr fontId="23" type="noConversion"/>
  <pageMargins left="0.31496062992125984" right="0.15748031496062992" top="0.94488188976377963" bottom="0.35433070866141736" header="0.43307086614173229" footer="0.31496062992125984"/>
  <pageSetup paperSize="9" scale="76" fitToHeight="0" orientation="landscape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</vt:i4>
      </vt:variant>
    </vt:vector>
  </HeadingPairs>
  <TitlesOfParts>
    <vt:vector size="25" baseType="lpstr">
      <vt:lpstr>BERHAMPUR</vt:lpstr>
      <vt:lpstr>BHUBANESWAR</vt:lpstr>
      <vt:lpstr>BOLANGIR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BHUBANESWAR!Print_Area</vt:lpstr>
      <vt:lpstr>BOLANGIR!Print_Area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BHUBANESWAR!Print_Titles</vt:lpstr>
      <vt:lpstr>BOLANGIR!Print_Titles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2023-11-13T07:47:13Z</cp:lastPrinted>
  <dcterms:created xsi:type="dcterms:W3CDTF">2012-11-14T02:52:24Z</dcterms:created>
  <dcterms:modified xsi:type="dcterms:W3CDTF">2024-11-04T08:27:33Z</dcterms:modified>
</cp:coreProperties>
</file>